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hamematakan'!$A$1:$F$60</definedName>
    <definedName name="_xlnm.Print_Area" localSheetId="8">'Khmberi ev erekhaneri tiv'!$A$1:$D$37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D25" i="19"/>
  <c r="C27" i="7"/>
  <c r="C26" i="7" s="1"/>
  <c r="C14" i="7" s="1"/>
  <c r="D26" i="7"/>
  <c r="E20" i="12" l="1"/>
  <c r="E18" i="12"/>
  <c r="L18" i="12"/>
  <c r="I18" i="12"/>
  <c r="I20" i="12"/>
  <c r="I17" i="12"/>
  <c r="D12" i="19" l="1"/>
  <c r="D34" i="19" l="1"/>
  <c r="D31" i="19"/>
  <c r="I11" i="21"/>
  <c r="N10" i="21"/>
  <c r="N9" i="21"/>
  <c r="E12" i="11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9" i="18" l="1"/>
  <c r="G54" i="18" s="1"/>
  <c r="D54" i="18"/>
  <c r="F54" i="18"/>
  <c r="D6" i="10"/>
  <c r="B55" i="9"/>
  <c r="C70" i="7" l="1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35" i="15" l="1"/>
  <c r="C33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J18" i="12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22" i="15" l="1"/>
  <c r="C22" i="15"/>
  <c r="D16" i="15"/>
  <c r="C16" i="15"/>
  <c r="D11" i="15"/>
  <c r="C11" i="15"/>
  <c r="C7" i="15"/>
  <c r="C34" i="7"/>
  <c r="C29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9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<sst xmlns="http://schemas.openxmlformats.org/spreadsheetml/2006/main" count="675" uniqueCount="293">
  <si>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</si>
  <si>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</si>
  <si>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</si>
  <si>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</si>
  <si>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</si>
  <si>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</si>
  <si>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</si>
  <si>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</si>
  <si>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</si>
  <si>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</si>
  <si>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</si>
  <si>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</si>
  <si>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</si>
  <si>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</si>
  <si>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</si>
  <si>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</si>
  <si>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</si>
  <si>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</si>
  <si>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</si>
  <si>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</si>
  <si>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</si>
  <si>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</si>
  <si>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</si>
  <si>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</si>
  <si>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</si>
  <si>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</si>
  <si>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</si>
  <si>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</si>
  <si>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</si>
  <si>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</si>
  <si>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</si>
  <si>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</si>
  <si>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</si>
  <si>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</si>
  <si>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</si>
  <si>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</si>
  <si>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</si>
  <si>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</si>
  <si>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</si>
  <si>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</si>
  <si>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</si>
  <si>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</si>
  <si>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</si>
  <si>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</si>
  <si>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</si>
  <si>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</si>
  <si>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</si>
  <si>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</si>
  <si>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</si>
  <si>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</si>
  <si>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</si>
  <si>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</si>
  <si>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</si>
  <si>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</si>
  <si>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</si>
  <si>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</si>
  <si>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</si>
  <si>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</si>
  <si>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</si>
  <si>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</si>
  <si>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</si>
  <si>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</si>
  <si>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</si>
  <si>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</si>
  <si>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</si>
  <si>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</si>
  <si>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</si>
  <si>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</si>
  <si>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</si>
  <si>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</si>
  <si>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</si>
  <si>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</si>
  <si>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</si>
  <si>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</si>
  <si>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</si>
  <si>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</si>
  <si>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</si>
  <si>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</si>
  <si>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</si>
  <si>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</si>
  <si>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</si>
  <si>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</si>
  <si>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</si>
  <si>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</si>
  <si>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</si>
  <si>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</si>
  <si>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</si>
  <si>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</si>
  <si>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</si>
  <si>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</si>
  <si>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</si>
  <si>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</si>
  <si>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</si>
  <si>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</si>
  <si>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</si>
  <si>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</si>
  <si>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</si>
  <si>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</si>
  <si>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</si>
  <si>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</si>
  <si>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</si>
  <si>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</si>
  <si>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</si>
  <si>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</si>
  <si>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</si>
  <si>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</si>
  <si>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</si>
  <si>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</si>
  <si>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</si>
  <si>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</si>
  <si>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</si>
  <si>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</si>
  <si>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</si>
  <si>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</si>
  <si>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</si>
  <si>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</si>
  <si>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</si>
  <si>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</si>
  <si>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</si>
  <si>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</si>
  <si>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</si>
  <si>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</si>
  <si>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</si>
  <si>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</si>
  <si>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</si>
  <si>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</si>
  <si>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</si>
  <si>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</si>
  <si>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</si>
  <si>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</si>
  <si>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</si>
  <si>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</si>
  <si>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</si>
  <si>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</si>
  <si>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</si>
  <si>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</si>
  <si>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</si>
  <si>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</si>
  <si>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</si>
  <si>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</si>
  <si>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</si>
  <si>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</si>
  <si>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</si>
  <si>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</si>
  <si>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</si>
  <si>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</si>
  <si>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</si>
  <si>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</si>
  <si>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</si>
  <si>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</si>
  <si>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</si>
  <si>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</si>
  <si>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</si>
  <si>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</si>
  <si>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</si>
  <si>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</si>
  <si>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</si>
  <si>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</si>
  <si>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</si>
  <si>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</si>
  <si>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</si>
  <si>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</si>
  <si>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</si>
  <si>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</si>
  <si>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</si>
  <si>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</si>
  <si>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</si>
  <si>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</si>
  <si>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</si>
  <si>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</si>
  <si>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</si>
  <si>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</si>
  <si>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</si>
  <si>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</si>
  <si>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</si>
  <si>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</si>
  <si>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</si>
  <si>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</si>
  <si>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</si>
  <si>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</si>
  <si>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</si>
  <si>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</si>
  <si>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</si>
  <si>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</si>
  <si>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</si>
  <si>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</si>
  <si>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</si>
  <si>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</si>
  <si>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</si>
  <si>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</si>
  <si>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</si>
  <si>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</si>
  <si>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</si>
  <si>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</si>
  <si>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</si>
  <si>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</si>
  <si>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</si>
  <si>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</si>
  <si>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</si>
  <si>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</si>
  <si>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</si>
  <si>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</si>
  <si>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</si>
  <si>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</si>
  <si>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</si>
  <si>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</si>
  <si>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</si>
  <si>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</si>
  <si>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</si>
  <si>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</si>
  <si>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</si>
  <si>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</si>
  <si>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</si>
  <si>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</si>
  <si>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</si>
  <si>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</si>
  <si>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</si>
  <si>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</si>
  <si>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</si>
  <si>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</si>
  <si>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</si>
  <si>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</si>
  <si>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</si>
  <si>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</si>
  <si>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</si>
  <si>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</si>
  <si>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</si>
  <si>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</si>
  <si>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</si>
  <si>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</si>
  <si>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</si>
  <si>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</si>
  <si>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</si>
  <si>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</si>
  <si>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</si>
  <si>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</si>
  <si>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</si>
  <si>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</si>
  <si>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</si>
  <si>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</si>
  <si>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</si>
  <si>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</si>
  <si>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</si>
  <si>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</si>
  <si>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</si>
  <si>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</si>
  <si>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</si>
  <si>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</si>
  <si>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</si>
  <si>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</si>
  <si>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</si>
  <si>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</si>
  <si>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</si>
  <si>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</si>
  <si>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</si>
  <si>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</si>
  <si>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</si>
  <si>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</si>
  <si>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</si>
  <si>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</si>
  <si>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</si>
  <si>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</si>
  <si>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</si>
  <si>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</si>
  <si>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</si>
  <si>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</si>
  <si>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</si>
  <si>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</si>
  <si>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հ․69 մսուր-մանկապարտեզ» ՀՈԱԿ-ի </t>
  </si>
  <si>
    <t>Ն. Ղազարյան</t>
  </si>
  <si>
    <t>Հ. Խարազյան</t>
  </si>
  <si>
    <t>կրտսեր երկրորդ Դ</t>
  </si>
  <si>
    <t>միջին գ</t>
  </si>
  <si>
    <t>միջին դ</t>
  </si>
  <si>
    <t>ավագ գ</t>
  </si>
  <si>
    <t>ավագ դ</t>
  </si>
  <si>
    <t>ավագ ե</t>
  </si>
  <si>
    <t>ավագ զ</t>
  </si>
  <si>
    <t>Կնիքի փոխարինում</t>
  </si>
  <si>
    <t>Կնիքի ձեռք բերում</t>
  </si>
  <si>
    <t>Կոյուղու մաքրում</t>
  </si>
  <si>
    <t>Կոյուղու մաքրման գծով</t>
  </si>
  <si>
    <t>կադաստր</t>
  </si>
  <si>
    <t>17 կնիք</t>
  </si>
  <si>
    <t xml:space="preserve">Հավելված 85  </t>
  </si>
  <si>
    <t xml:space="preserve">Հավելված 86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</si>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</sst>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2" zoomScaleSheetLayoutView="100" workbookViewId="0">
      <selection activeCell="Q25" sqref="Q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66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 ht="21" customHeight="1">
      <c r="C1" s="47"/>
      <c r="D1" s="47" t="s">
        <v>284</v>
      </c>
      <c r="E1" s="47"/>
    </row>
    <row r="2" spans="1:13" ht="20.25" customHeight="1">
      <c r="C2" s="47"/>
      <c r="D2" s="47" t="s">
        <v>286</v>
      </c>
      <c r="E2" s="47"/>
    </row>
    <row r="3" spans="1:13" ht="21.75" customHeight="1">
      <c r="C3" s="47"/>
      <c r="D3" s="47" t="s">
        <v>287</v>
      </c>
      <c r="E3" s="47"/>
    </row>
    <row r="4" spans="1:13" ht="24.75" customHeight="1">
      <c r="C4" s="223"/>
      <c r="D4" s="223" t="s">
        <v>288</v>
      </c>
      <c r="E4" s="47"/>
    </row>
    <row r="5" spans="1:13" ht="24" customHeight="1">
      <c r="C5" s="223"/>
      <c r="D5" s="223" t="s">
        <v>289</v>
      </c>
      <c r="E5" s="47"/>
    </row>
    <row r="6" spans="1:13" ht="14.25" customHeight="1">
      <c r="C6" s="48"/>
      <c r="D6" s="46"/>
      <c r="E6" s="49"/>
    </row>
    <row r="7" spans="1:13" ht="18.75" customHeight="1">
      <c r="A7" s="542" t="s">
        <v>41</v>
      </c>
      <c r="B7" s="542"/>
      <c r="C7" s="542"/>
      <c r="D7" s="542"/>
      <c r="E7" s="50"/>
    </row>
    <row r="8" spans="1:13" ht="27.75" customHeight="1">
      <c r="A8" s="543" t="s">
        <v>268</v>
      </c>
      <c r="B8" s="543"/>
      <c r="C8" s="543"/>
      <c r="D8" s="543"/>
    </row>
    <row r="9" spans="1:13" ht="18.75" customHeight="1">
      <c r="A9" s="544" t="s">
        <v>243</v>
      </c>
      <c r="B9" s="544"/>
      <c r="C9" s="544"/>
      <c r="D9" s="544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145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f>99753.6+813.7</f>
        <v>100567.3</v>
      </c>
      <c r="E12" s="55"/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302.3</v>
      </c>
      <c r="E13" s="394" t="s">
        <v>221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221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534">
        <v>6</v>
      </c>
      <c r="B17" s="190" t="s">
        <v>9</v>
      </c>
      <c r="C17" s="61"/>
      <c r="D17" s="533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5940.8</v>
      </c>
      <c r="E19" s="55"/>
    </row>
    <row r="20" spans="1:23" s="3" customFormat="1" ht="15.6">
      <c r="A20" s="195">
        <v>3.1</v>
      </c>
      <c r="B20" s="40" t="s">
        <v>73</v>
      </c>
      <c r="C20" s="63"/>
      <c r="D20" s="529">
        <f>+D67</f>
        <v>5940.8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202</v>
      </c>
      <c r="B21" s="40" t="s">
        <v>74</v>
      </c>
      <c r="C21" s="63"/>
      <c r="D21" s="294"/>
      <c r="E21" s="74" t="s">
        <v>226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5" t="s">
        <v>191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290</v>
      </c>
      <c r="C25" s="63"/>
      <c r="D25" s="293">
        <f>SUM(D26:D27)</f>
        <v>72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291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292</v>
      </c>
      <c r="C27" s="63"/>
      <c r="D27" s="307">
        <v>72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SUM(D12:D19,D22:D25)</f>
        <v>106882.40000000001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146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</f>
        <v>64334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96">
        <v>1.1000000000000001</v>
      </c>
      <c r="B32" s="197" t="s">
        <v>120</v>
      </c>
      <c r="C32" s="63"/>
      <c r="D32" s="529">
        <f>+Ashkhatavardz!C8+Ashkhatavardz!J7</f>
        <v>112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hosqer'!C85</f>
        <v>26026.6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4342.6000000000004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2047.3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605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135.5</v>
      </c>
      <c r="E38" s="55"/>
    </row>
    <row r="39" spans="1:23">
      <c r="A39" s="189">
        <v>7</v>
      </c>
      <c r="B39" s="190" t="s">
        <v>19</v>
      </c>
      <c r="C39" s="61"/>
      <c r="D39" s="293">
        <v>102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229.6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100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4">
        <v>72</v>
      </c>
      <c r="E43" s="9"/>
      <c r="F43" s="2"/>
      <c r="G43" s="2"/>
      <c r="H43" s="2"/>
      <c r="I43" s="2"/>
      <c r="J43" s="2"/>
      <c r="K43" s="2"/>
      <c r="L43" s="2"/>
      <c r="M43" s="2"/>
      <c r="P43" s="545" t="s">
        <v>240</v>
      </c>
    </row>
    <row r="44" spans="1:23" ht="18" thickBot="1">
      <c r="A44" s="189">
        <v>9</v>
      </c>
      <c r="B44" s="190" t="s">
        <v>24</v>
      </c>
      <c r="C44" s="61"/>
      <c r="D44" s="293">
        <v>18</v>
      </c>
      <c r="E44" s="55"/>
      <c r="J44" s="111" t="s">
        <v>199</v>
      </c>
      <c r="N44" s="8" t="s">
        <v>241</v>
      </c>
      <c r="O44" s="8"/>
      <c r="P44" s="546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1617</v>
      </c>
      <c r="E45" s="55" t="s">
        <v>223</v>
      </c>
      <c r="J45" s="355">
        <v>11</v>
      </c>
      <c r="K45" s="111" t="s">
        <v>197</v>
      </c>
      <c r="L45" s="357">
        <v>147</v>
      </c>
      <c r="M45" s="111" t="s">
        <v>198</v>
      </c>
      <c r="N45" s="356">
        <f>+J45*L45/12*2</f>
        <v>269.5</v>
      </c>
      <c r="O45" s="48" t="s">
        <v>222</v>
      </c>
      <c r="P45" s="408">
        <v>1347.5</v>
      </c>
      <c r="Q45" s="7" t="s">
        <v>198</v>
      </c>
      <c r="R45" s="406">
        <f>+N45+P45</f>
        <v>1617</v>
      </c>
    </row>
    <row r="46" spans="1:23">
      <c r="A46" s="189">
        <v>11</v>
      </c>
      <c r="B46" s="190" t="s">
        <v>25</v>
      </c>
      <c r="C46" s="61"/>
      <c r="D46" s="293">
        <v>250</v>
      </c>
      <c r="E46" s="55"/>
    </row>
    <row r="47" spans="1:23">
      <c r="A47" s="189">
        <v>12</v>
      </c>
      <c r="B47" s="227" t="s">
        <v>75</v>
      </c>
      <c r="C47" s="61"/>
      <c r="D47" s="293">
        <v>17</v>
      </c>
      <c r="E47" s="55"/>
      <c r="F47" s="6" t="s">
        <v>283</v>
      </c>
    </row>
    <row r="48" spans="1:23" hidden="1">
      <c r="A48" s="189">
        <v>13</v>
      </c>
      <c r="B48" s="190" t="s">
        <v>48</v>
      </c>
      <c r="C48" s="61"/>
      <c r="D48" s="293">
        <v>0</v>
      </c>
      <c r="E48" s="55"/>
    </row>
    <row r="49" spans="1:6">
      <c r="A49" s="189">
        <v>12</v>
      </c>
      <c r="B49" s="190" t="s">
        <v>121</v>
      </c>
      <c r="C49" s="61"/>
      <c r="D49" s="293">
        <v>30</v>
      </c>
      <c r="E49" s="55"/>
    </row>
    <row r="50" spans="1:6">
      <c r="A50" s="189">
        <v>13</v>
      </c>
      <c r="B50" s="190" t="s">
        <v>122</v>
      </c>
      <c r="C50" s="61"/>
      <c r="D50" s="293">
        <v>205</v>
      </c>
      <c r="E50" s="55"/>
      <c r="F50" s="62"/>
    </row>
    <row r="51" spans="1:6">
      <c r="A51" s="189">
        <v>14</v>
      </c>
      <c r="B51" s="190" t="s">
        <v>26</v>
      </c>
      <c r="C51" s="61"/>
      <c r="D51" s="293">
        <v>500</v>
      </c>
      <c r="E51" s="55"/>
      <c r="F51" s="62"/>
    </row>
    <row r="52" spans="1:6">
      <c r="A52" s="189">
        <v>15</v>
      </c>
      <c r="B52" s="190" t="s">
        <v>27</v>
      </c>
      <c r="C52" s="61"/>
      <c r="D52" s="293">
        <v>120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16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16</v>
      </c>
      <c r="B55" s="190" t="s">
        <v>45</v>
      </c>
      <c r="C55" s="61"/>
      <c r="D55" s="293">
        <v>60</v>
      </c>
      <c r="E55" s="55"/>
    </row>
    <row r="56" spans="1:6">
      <c r="A56" s="189">
        <v>17</v>
      </c>
      <c r="B56" s="190" t="s">
        <v>76</v>
      </c>
      <c r="C56" s="61"/>
      <c r="D56" s="293">
        <v>50</v>
      </c>
      <c r="E56" s="55"/>
    </row>
    <row r="57" spans="1:6">
      <c r="A57" s="189">
        <v>18</v>
      </c>
      <c r="B57" s="190" t="s">
        <v>77</v>
      </c>
      <c r="C57" s="61"/>
      <c r="D57" s="293">
        <v>95</v>
      </c>
      <c r="E57" s="55"/>
    </row>
    <row r="58" spans="1:6">
      <c r="A58" s="189">
        <v>19</v>
      </c>
      <c r="B58" s="190" t="s">
        <v>46</v>
      </c>
      <c r="C58" s="61"/>
      <c r="D58" s="293">
        <v>3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20</v>
      </c>
      <c r="B61" s="190" t="s">
        <v>64</v>
      </c>
      <c r="C61" s="61"/>
      <c r="D61" s="293">
        <f>+D27</f>
        <v>72</v>
      </c>
      <c r="E61" s="55"/>
    </row>
    <row r="62" spans="1:6" hidden="1">
      <c r="A62" s="189">
        <v>21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155</v>
      </c>
      <c r="C63" s="61"/>
      <c r="D63" s="293"/>
      <c r="E63" s="55"/>
    </row>
    <row r="64" spans="1:6" hidden="1">
      <c r="A64" s="189">
        <v>22</v>
      </c>
      <c r="B64" s="194" t="s">
        <v>279</v>
      </c>
      <c r="C64" s="61"/>
      <c r="D64" s="293"/>
      <c r="E64" s="55"/>
    </row>
    <row r="65" spans="1:14" ht="18">
      <c r="A65" s="189">
        <v>21</v>
      </c>
      <c r="B65" s="194" t="s">
        <v>280</v>
      </c>
      <c r="C65" s="61"/>
      <c r="D65" s="293">
        <v>60</v>
      </c>
      <c r="E65" s="495" t="s">
        <v>124</v>
      </c>
    </row>
    <row r="66" spans="1:14">
      <c r="A66" s="189">
        <v>22</v>
      </c>
      <c r="B66" s="80" t="s">
        <v>28</v>
      </c>
      <c r="C66" s="61"/>
      <c r="D66" s="293">
        <v>5940.8</v>
      </c>
      <c r="E66" s="55"/>
    </row>
    <row r="67" spans="1:14" s="3" customFormat="1" ht="21" customHeight="1">
      <c r="A67" s="196">
        <v>22.1</v>
      </c>
      <c r="B67" s="73" t="s">
        <v>79</v>
      </c>
      <c r="C67" s="63"/>
      <c r="D67" s="293">
        <v>5940.8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23</v>
      </c>
      <c r="B68" s="190" t="s">
        <v>80</v>
      </c>
      <c r="C68" s="61"/>
      <c r="D68" s="293">
        <v>22</v>
      </c>
      <c r="E68" s="55"/>
      <c r="F68" s="6" t="s">
        <v>282</v>
      </c>
    </row>
    <row r="69" spans="1:14" s="18" customFormat="1" ht="18" hidden="1">
      <c r="A69" s="189">
        <v>25</v>
      </c>
      <c r="B69" s="190" t="s">
        <v>68</v>
      </c>
      <c r="C69" s="61"/>
      <c r="D69" s="293"/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106882.40000000002</v>
      </c>
      <c r="E70" s="361">
        <f>+D28-D70</f>
        <v>0</v>
      </c>
      <c r="F70" s="532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269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8" t="s">
        <v>270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205</v>
      </c>
      <c r="C76" s="71"/>
      <c r="D76" s="60"/>
      <c r="E76" s="55"/>
    </row>
    <row r="77" spans="1:14" s="71" customFormat="1" ht="40.5" customHeight="1">
      <c r="B77" s="496" t="s">
        <v>244</v>
      </c>
      <c r="D77" s="395" t="s">
        <v>267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5" zoomScaleSheetLayoutView="100" workbookViewId="0">
      <selection activeCell="E65" sqref="E1:L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2" width="0" style="103" hidden="1" customWidth="1"/>
    <col min="13" max="16384" width="9.109375" style="103"/>
  </cols>
  <sheetData>
    <row r="1" spans="1:11" s="94" customFormat="1" ht="18.75" customHeight="1">
      <c r="A1" s="92"/>
      <c r="B1" s="93"/>
      <c r="C1" s="413" t="s">
        <v>285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286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287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288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289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9" t="s">
        <v>41</v>
      </c>
      <c r="B7" s="549"/>
      <c r="C7" s="549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3" t="str">
        <f>+'Ekamut-caxs'!A8:D8</f>
        <v xml:space="preserve">«Երևանի հ․69 մսուր-մանկապարտեզ» ՀՈԱԿ-ի </v>
      </c>
      <c r="B8" s="543"/>
      <c r="C8" s="543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44" t="s">
        <v>245</v>
      </c>
      <c r="B9" s="544"/>
      <c r="C9" s="544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234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1111.5</v>
      </c>
      <c r="D13" s="547" t="s">
        <v>233</v>
      </c>
      <c r="E13" s="548"/>
      <c r="F13" s="359"/>
      <c r="G13" s="359"/>
      <c r="H13" s="358">
        <v>1111.5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SUM(C15:C26)</f>
        <v>100941.6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100567.3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302.3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36">
        <v>6</v>
      </c>
      <c r="B20" s="325" t="s">
        <v>9</v>
      </c>
      <c r="C20" s="535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2" t="s">
        <v>191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8" t="s">
        <v>290</v>
      </c>
      <c r="C26" s="327">
        <f>SUM(C27:C28)</f>
        <v>72</v>
      </c>
      <c r="D26" s="411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41">
        <v>4.0999999999999996</v>
      </c>
      <c r="B27" s="33" t="s">
        <v>291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41">
        <v>3.1</v>
      </c>
      <c r="B28" s="33" t="s">
        <v>292</v>
      </c>
      <c r="C28" s="340">
        <v>72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102053.10000000002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101357.60000000002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64334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112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26026.6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4342.6000000000004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2047.3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605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135.5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102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229.6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100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72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18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1617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250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9">
        <v>12</v>
      </c>
      <c r="B47" s="333" t="s">
        <v>75</v>
      </c>
      <c r="C47" s="326">
        <f>+'Ekamut-caxs'!D47</f>
        <v>17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12</v>
      </c>
      <c r="B49" s="328" t="s">
        <v>121</v>
      </c>
      <c r="C49" s="327">
        <f>+'Ekamut-caxs'!D49</f>
        <v>30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13</v>
      </c>
      <c r="B50" s="328" t="s">
        <v>122</v>
      </c>
      <c r="C50" s="327">
        <f>+'Ekamut-caxs'!D50</f>
        <v>205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14</v>
      </c>
      <c r="B51" s="328" t="s">
        <v>26</v>
      </c>
      <c r="C51" s="327">
        <f>+'Ekamut-caxs'!D51</f>
        <v>500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8" t="s">
        <v>27</v>
      </c>
      <c r="C52" s="327">
        <f>+'Ekamut-caxs'!D52</f>
        <v>120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8" t="s">
        <v>45</v>
      </c>
      <c r="C55" s="327">
        <f>+'Ekamut-caxs'!D55</f>
        <v>60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8" t="s">
        <v>76</v>
      </c>
      <c r="C56" s="327">
        <f>+'Ekamut-caxs'!D56</f>
        <v>50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19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8" t="s">
        <v>64</v>
      </c>
      <c r="C61" s="327">
        <f>+'Ekamut-caxs'!D61</f>
        <v>72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20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21</v>
      </c>
      <c r="B63" s="328" t="s">
        <v>155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22</v>
      </c>
      <c r="B64" s="348" t="s">
        <v>279</v>
      </c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customHeight="1">
      <c r="A65" s="79">
        <v>21</v>
      </c>
      <c r="B65" s="348" t="s">
        <v>281</v>
      </c>
      <c r="C65" s="326">
        <f>+'Ekamut-caxs'!D65</f>
        <v>60</v>
      </c>
      <c r="D65" s="492" t="s">
        <v>124</v>
      </c>
      <c r="E65" s="86"/>
      <c r="F65" s="86"/>
      <c r="G65" s="86"/>
      <c r="H65" s="72"/>
    </row>
    <row r="66" spans="1:11" s="119" customFormat="1" ht="22.5" customHeight="1">
      <c r="A66" s="79">
        <v>22</v>
      </c>
      <c r="B66" s="349" t="s">
        <v>36</v>
      </c>
      <c r="C66" s="327">
        <f>SUM(C67:C69)</f>
        <v>22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22.1</v>
      </c>
      <c r="B69" s="122" t="s">
        <v>85</v>
      </c>
      <c r="C69" s="300">
        <f>+'Ekamut-caxs'!D68</f>
        <v>22</v>
      </c>
    </row>
    <row r="70" spans="1:11" s="119" customFormat="1" ht="17.25" customHeight="1">
      <c r="A70" s="90">
        <v>23</v>
      </c>
      <c r="B70" s="334" t="s">
        <v>38</v>
      </c>
      <c r="C70" s="327">
        <f>+'Deb. ev kreditor'!D59-'Deb. ev kreditor'!D54</f>
        <v>416</v>
      </c>
      <c r="D70" s="136"/>
      <c r="E70" s="530">
        <f>+C13-C70</f>
        <v>695.5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235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57</v>
      </c>
      <c r="B72" s="104" t="s">
        <v>60</v>
      </c>
      <c r="C72" s="336">
        <f>C73+C80</f>
        <v>250</v>
      </c>
      <c r="D72" s="138"/>
      <c r="E72" s="531">
        <f>+E70-C72</f>
        <v>445.5</v>
      </c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7" t="s">
        <v>90</v>
      </c>
      <c r="C73" s="327">
        <f>SUM(C74:C79)</f>
        <v>250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1.1000000000000001</v>
      </c>
      <c r="B75" s="338" t="s">
        <v>88</v>
      </c>
      <c r="C75" s="326">
        <v>250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5" t="s">
        <v>58</v>
      </c>
      <c r="B84" s="14" t="s">
        <v>152</v>
      </c>
      <c r="C84" s="336">
        <f>SUM(C85:C86)</f>
        <v>445.5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6.2" customHeight="1" thickBot="1">
      <c r="A85" s="90">
        <v>1</v>
      </c>
      <c r="B85" s="332" t="s">
        <v>16</v>
      </c>
      <c r="C85" s="326">
        <v>445.5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21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0</v>
      </c>
      <c r="D87" s="547" t="s">
        <v>200</v>
      </c>
      <c r="E87" s="548"/>
      <c r="F87" s="359"/>
      <c r="G87" s="359"/>
      <c r="H87" s="358"/>
      <c r="I87" s="120"/>
      <c r="J87" s="120"/>
      <c r="K87" s="120"/>
    </row>
    <row r="88" spans="1:11" s="101" customFormat="1" ht="4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Ն. Ղազարյան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Հ. Խարազյան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192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7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B25" sqref="B25"/>
    </sheetView>
  </sheetViews>
  <sheetFormatPr defaultColWidth="9.109375" defaultRowHeight="15"/>
  <cols>
    <col min="1" max="1" width="7.3320312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1" t="s">
        <v>55</v>
      </c>
      <c r="B1" s="551"/>
      <c r="C1" s="551"/>
      <c r="D1" s="551"/>
      <c r="E1" s="551"/>
      <c r="F1" s="551"/>
    </row>
    <row r="2" spans="1:18" s="23" customFormat="1" ht="25.5" customHeight="1">
      <c r="A2" s="550" t="str">
        <f>+'Ekamut-caxs'!A8:D8</f>
        <v xml:space="preserve">«Երևանի հ․69 մսուր-մանկապարտեզ» ՀՈԱԿ-ի </v>
      </c>
      <c r="B2" s="550"/>
      <c r="C2" s="550"/>
      <c r="D2" s="550"/>
      <c r="E2" s="550"/>
      <c r="F2" s="55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3.5" customHeight="1">
      <c r="A3" s="554" t="s">
        <v>246</v>
      </c>
      <c r="B3" s="554"/>
      <c r="C3" s="554"/>
      <c r="D3" s="554"/>
      <c r="E3" s="554"/>
      <c r="F3" s="554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203</v>
      </c>
      <c r="D5" s="289" t="s">
        <v>204</v>
      </c>
      <c r="E5" s="85" t="s">
        <v>51</v>
      </c>
      <c r="F5" s="415" t="s">
        <v>242</v>
      </c>
    </row>
    <row r="6" spans="1:18" s="23" customFormat="1" ht="31.5" customHeight="1">
      <c r="A6" s="82" t="s">
        <v>7</v>
      </c>
      <c r="B6" s="83" t="s">
        <v>145</v>
      </c>
      <c r="C6" s="362">
        <f>SUM(C7:C14,C17:C19)</f>
        <v>123694.40000000001</v>
      </c>
      <c r="D6" s="362">
        <f>SUM(D7:D14,D17:D19)</f>
        <v>106882.40000000001</v>
      </c>
      <c r="E6" s="362">
        <f t="shared" ref="E6:E60" si="0">D6-C6</f>
        <v>-16812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117753.60000000001</v>
      </c>
      <c r="D7" s="342">
        <f>+'Ekamut-caxs'!D12</f>
        <v>100567.3</v>
      </c>
      <c r="E7" s="342">
        <f t="shared" si="0"/>
        <v>-17186.300000000003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/>
      <c r="D8" s="342">
        <f>+'Ekamut-caxs'!D13</f>
        <v>302.3</v>
      </c>
      <c r="E8" s="342">
        <f>D8-C8</f>
        <v>302.3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5940.8</v>
      </c>
      <c r="D14" s="345">
        <f>SUM(D15:D16)</f>
        <v>5940.8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5940.8</v>
      </c>
      <c r="D15" s="297">
        <f>+'Ekamut-caxs'!D20</f>
        <v>5940.8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292</v>
      </c>
      <c r="C18" s="343"/>
      <c r="D18" s="341">
        <v>72</v>
      </c>
      <c r="E18" s="341">
        <f>D18-C18</f>
        <v>72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146</v>
      </c>
      <c r="C20" s="363">
        <f>SUM(C21,C24:C30,C34:C56,C58:C59)</f>
        <v>123694.40000000001</v>
      </c>
      <c r="D20" s="363">
        <f>SUM(D21,D24:D30,D34:D56,D58:D59)</f>
        <v>106882.40000000002</v>
      </c>
      <c r="E20" s="362">
        <f t="shared" si="0"/>
        <v>-16811.999999999985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66137.399999999994</v>
      </c>
      <c r="D21" s="345">
        <f>+'Ekamut-caxs'!D31</f>
        <v>64334</v>
      </c>
      <c r="E21" s="342">
        <f t="shared" si="0"/>
        <v>-1803.3999999999942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/>
      <c r="D22" s="347">
        <f>+'Ekamut-caxs'!D32</f>
        <v>112</v>
      </c>
      <c r="E22" s="297">
        <f>D22-C22</f>
        <v>112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39420.800000000003</v>
      </c>
      <c r="D24" s="345">
        <f>+'Ekamut-caxs'!D34</f>
        <v>26026.6</v>
      </c>
      <c r="E24" s="342">
        <f t="shared" si="0"/>
        <v>-13394.200000000004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4712.1000000000004</v>
      </c>
      <c r="D25" s="345">
        <f>+'Ekamut-caxs'!D35</f>
        <v>4342.6000000000004</v>
      </c>
      <c r="E25" s="342">
        <f t="shared" si="0"/>
        <v>-369.5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1869.7</v>
      </c>
      <c r="D26" s="345">
        <f>+'Ekamut-caxs'!D36</f>
        <v>2047.3</v>
      </c>
      <c r="E26" s="342">
        <f t="shared" si="0"/>
        <v>177.59999999999991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424.8</v>
      </c>
      <c r="D27" s="345">
        <f>+'Ekamut-caxs'!D37</f>
        <v>605</v>
      </c>
      <c r="E27" s="342">
        <f t="shared" si="0"/>
        <v>180.2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135.5</v>
      </c>
      <c r="D28" s="345">
        <f>+'Ekamut-caxs'!D38</f>
        <v>135.5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102</v>
      </c>
      <c r="D29" s="345">
        <f>+'Ekamut-caxs'!D39</f>
        <v>102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219.6</v>
      </c>
      <c r="D30" s="345">
        <f>SUM(D31:D33)</f>
        <v>229.6</v>
      </c>
      <c r="E30" s="342">
        <f t="shared" si="0"/>
        <v>10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90</v>
      </c>
      <c r="D32" s="347">
        <f>+'Ekamut-caxs'!D42</f>
        <v>100</v>
      </c>
      <c r="E32" s="297">
        <f t="shared" si="0"/>
        <v>10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7">
        <f>+'Ekamut-caxs'!D43</f>
        <v>72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>
        <v>14.4</v>
      </c>
      <c r="D34" s="345">
        <f>+'Ekamut-caxs'!D44</f>
        <v>18</v>
      </c>
      <c r="E34" s="342">
        <f t="shared" si="0"/>
        <v>3.5999999999999996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1617</v>
      </c>
      <c r="D35" s="345">
        <f>+'Ekamut-caxs'!D45</f>
        <v>1617</v>
      </c>
      <c r="E35" s="34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250</v>
      </c>
      <c r="D36" s="345">
        <f>+'Ekamut-caxs'!D46</f>
        <v>250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hidden="1" customHeight="1">
      <c r="A37" s="79">
        <v>12</v>
      </c>
      <c r="B37" s="333" t="s">
        <v>75</v>
      </c>
      <c r="C37" s="343"/>
      <c r="D37" s="345">
        <f>+'Ekamut-caxs'!D47</f>
        <v>17</v>
      </c>
      <c r="E37" s="342">
        <f t="shared" si="0"/>
        <v>17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8" t="s">
        <v>48</v>
      </c>
      <c r="C38" s="343"/>
      <c r="D38" s="345">
        <f>+'Ekamut-caxs'!D48</f>
        <v>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28" t="s">
        <v>121</v>
      </c>
      <c r="C39" s="343">
        <v>30</v>
      </c>
      <c r="D39" s="345">
        <f>+'Ekamut-caxs'!D49</f>
        <v>30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8" t="s">
        <v>122</v>
      </c>
      <c r="C40" s="343">
        <v>205</v>
      </c>
      <c r="D40" s="345">
        <f>+'Ekamut-caxs'!D50</f>
        <v>205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28" t="s">
        <v>26</v>
      </c>
      <c r="C41" s="341">
        <v>500</v>
      </c>
      <c r="D41" s="345">
        <f>+'Ekamut-caxs'!D51</f>
        <v>500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8" t="s">
        <v>27</v>
      </c>
      <c r="C42" s="341">
        <v>84.3</v>
      </c>
      <c r="D42" s="345">
        <f>+'Ekamut-caxs'!D52</f>
        <v>120</v>
      </c>
      <c r="E42" s="342">
        <f>D42-C42</f>
        <v>35.700000000000003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8" t="s">
        <v>45</v>
      </c>
      <c r="C45" s="343">
        <v>50</v>
      </c>
      <c r="D45" s="345">
        <f>+'Ekamut-caxs'!D55</f>
        <v>60</v>
      </c>
      <c r="E45" s="342">
        <f t="shared" si="0"/>
        <v>10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76</v>
      </c>
      <c r="C46" s="343">
        <v>45</v>
      </c>
      <c r="D46" s="345">
        <f>+'Ekamut-caxs'!D56</f>
        <v>50</v>
      </c>
      <c r="E46" s="342">
        <f t="shared" si="0"/>
        <v>5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20</v>
      </c>
      <c r="B51" s="328" t="s">
        <v>64</v>
      </c>
      <c r="C51" s="341"/>
      <c r="D51" s="345">
        <f>+'Ekamut-caxs'!D61</f>
        <v>72</v>
      </c>
      <c r="E51" s="342">
        <f t="shared" si="1"/>
        <v>72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21</v>
      </c>
      <c r="B52" s="190" t="s">
        <v>78</v>
      </c>
      <c r="C52" s="341">
        <v>22</v>
      </c>
      <c r="D52" s="345">
        <f>+'Ekamut-caxs'!D62</f>
        <v>0</v>
      </c>
      <c r="E52" s="342">
        <f t="shared" si="1"/>
        <v>-22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155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22</v>
      </c>
      <c r="B54" s="331" t="s">
        <v>279</v>
      </c>
      <c r="C54" s="341">
        <v>17</v>
      </c>
      <c r="D54" s="343">
        <f>+'Ekamut-caxs'!D64</f>
        <v>0</v>
      </c>
      <c r="E54" s="341">
        <f>D54-C54</f>
        <v>-17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23</v>
      </c>
      <c r="B55" s="331" t="str">
        <f>+'Ekamut-caxs'!B65</f>
        <v>Կոյուղու մաքրում</v>
      </c>
      <c r="C55" s="341"/>
      <c r="D55" s="343">
        <f>+'Ekamut-caxs'!D65</f>
        <v>60</v>
      </c>
      <c r="E55" s="341">
        <f>D55-C55</f>
        <v>60</v>
      </c>
      <c r="F55" s="343"/>
      <c r="G55" s="49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32" t="s">
        <v>28</v>
      </c>
      <c r="C56" s="341">
        <v>5940.8</v>
      </c>
      <c r="D56" s="345">
        <f>+'Ekamut-caxs'!D66</f>
        <v>5940.8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24.1</v>
      </c>
      <c r="B57" s="31" t="s">
        <v>79</v>
      </c>
      <c r="C57" s="298">
        <v>5940.8</v>
      </c>
      <c r="D57" s="347">
        <f>+'Ekamut-caxs'!D67</f>
        <v>5940.8</v>
      </c>
      <c r="E57" s="297">
        <f t="shared" si="1"/>
        <v>0</v>
      </c>
      <c r="F57" s="296"/>
      <c r="G57" s="188"/>
    </row>
    <row r="58" spans="1:18" s="76" customFormat="1" ht="21" hidden="1" customHeight="1">
      <c r="A58" s="79">
        <v>32</v>
      </c>
      <c r="B58" s="344" t="s">
        <v>80</v>
      </c>
      <c r="C58" s="341"/>
      <c r="D58" s="345">
        <f>+'Ekamut-caxs'!D68</f>
        <v>22</v>
      </c>
      <c r="E58" s="342">
        <f t="shared" si="1"/>
        <v>22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25</v>
      </c>
      <c r="B59" s="328" t="s">
        <v>68</v>
      </c>
      <c r="C59" s="341">
        <v>1799</v>
      </c>
      <c r="D59" s="345">
        <f>+'Ekamut-caxs'!D69</f>
        <v>0</v>
      </c>
      <c r="E59" s="342">
        <f t="shared" si="1"/>
        <v>-1799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3" t="str">
        <f>+'Ekamut-caxs'!C72</f>
        <v>Ն. Ղազարյան</v>
      </c>
      <c r="E62" s="553"/>
      <c r="F62" s="491"/>
      <c r="G62" s="27"/>
    </row>
    <row r="63" spans="1:18" ht="9.75" hidden="1" customHeight="1">
      <c r="B63" s="43"/>
      <c r="C63" s="40"/>
      <c r="D63" s="552" t="s">
        <v>5</v>
      </c>
      <c r="E63" s="552"/>
      <c r="F63" s="501"/>
      <c r="G63" s="27"/>
    </row>
    <row r="64" spans="1:18" ht="24.75" hidden="1" customHeight="1">
      <c r="B64" s="41" t="s">
        <v>6</v>
      </c>
      <c r="C64" s="42"/>
      <c r="D64" s="553" t="str">
        <f>+'Ekamut-caxs'!C74</f>
        <v>Հ. Խարազյան</v>
      </c>
      <c r="E64" s="553"/>
      <c r="F64" s="491"/>
      <c r="G64" s="27"/>
    </row>
    <row r="65" spans="1:7" ht="11.25" hidden="1" customHeight="1">
      <c r="B65" s="40"/>
      <c r="C65" s="40"/>
      <c r="D65" s="552" t="s">
        <v>5</v>
      </c>
      <c r="E65" s="552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B25" sqref="B25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6.33203125" style="21" customWidth="1"/>
    <col min="6" max="6" width="45.664062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1" t="s">
        <v>82</v>
      </c>
      <c r="B1" s="551"/>
      <c r="C1" s="551"/>
      <c r="D1" s="551"/>
      <c r="E1" s="551"/>
      <c r="F1" s="551"/>
    </row>
    <row r="2" spans="1:20" s="23" customFormat="1" ht="26.25" customHeight="1">
      <c r="A2" s="543" t="str">
        <f>+'Ekamut-caxs'!A8:D8</f>
        <v xml:space="preserve">«Երևանի հ․69 մսուր-մանկապարտեզ» ՀՈԱԿ-ի </v>
      </c>
      <c r="B2" s="543"/>
      <c r="C2" s="543"/>
      <c r="D2" s="543"/>
      <c r="E2" s="543"/>
      <c r="F2" s="54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5.75" customHeight="1">
      <c r="A3" s="554" t="s">
        <v>247</v>
      </c>
      <c r="B3" s="554"/>
      <c r="C3" s="554"/>
      <c r="D3" s="554"/>
      <c r="E3" s="554"/>
      <c r="F3" s="554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203</v>
      </c>
      <c r="D5" s="289" t="s">
        <v>204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1111.5</v>
      </c>
      <c r="D6" s="299">
        <f>+C6</f>
        <v>1111.5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117753.60000000001</v>
      </c>
      <c r="D7" s="336">
        <f>SUM(D8,D9:D18)</f>
        <v>100941.6</v>
      </c>
      <c r="E7" s="336">
        <f>D7-C7</f>
        <v>-16812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117753.60000000001</v>
      </c>
      <c r="D8" s="327">
        <f>+'Dramakan hosqer'!C15</f>
        <v>100567.3</v>
      </c>
      <c r="E8" s="327">
        <f>D8-C8</f>
        <v>-17186.300000000003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/>
      <c r="D9" s="327">
        <f>+'Dramakan hosqer'!C16</f>
        <v>302.3</v>
      </c>
      <c r="E9" s="327">
        <f t="shared" si="0"/>
        <v>302.3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292</v>
      </c>
      <c r="C17" s="326"/>
      <c r="D17" s="326">
        <v>72</v>
      </c>
      <c r="E17" s="326">
        <f t="shared" si="0"/>
        <v>72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7"/>
      <c r="G18" s="493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116620.6</v>
      </c>
      <c r="D19" s="336">
        <f>+D20+D62+D74</f>
        <v>102053.10000000002</v>
      </c>
      <c r="E19" s="336">
        <f t="shared" si="0"/>
        <v>-14567.499999999985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116370.6</v>
      </c>
      <c r="D20" s="336">
        <f>SUM(D21,D24:D30,D34:D56,D60:D61)</f>
        <v>101357.60000000002</v>
      </c>
      <c r="E20" s="336">
        <f t="shared" si="0"/>
        <v>-15012.999999999985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66137.399999999994</v>
      </c>
      <c r="D21" s="327">
        <f>+'Dramakan hosqer'!C31</f>
        <v>64334</v>
      </c>
      <c r="E21" s="327">
        <f t="shared" si="0"/>
        <v>-1803.3999999999942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/>
      <c r="D22" s="340">
        <f>+'Dramakan hosqer'!C32</f>
        <v>112</v>
      </c>
      <c r="E22" s="340">
        <f t="shared" si="0"/>
        <v>112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39420.800000000003</v>
      </c>
      <c r="D24" s="327">
        <f>+'Dramakan hosqer'!C34</f>
        <v>26026.6</v>
      </c>
      <c r="E24" s="327">
        <f t="shared" si="0"/>
        <v>-13394.200000000004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4712.1000000000004</v>
      </c>
      <c r="D25" s="327">
        <f>+'Dramakan hosqer'!C35</f>
        <v>4342.6000000000004</v>
      </c>
      <c r="E25" s="327">
        <f t="shared" si="0"/>
        <v>-369.5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1869.7</v>
      </c>
      <c r="D26" s="327">
        <f>+'Dramakan hosqer'!C36</f>
        <v>2047.3</v>
      </c>
      <c r="E26" s="327">
        <f t="shared" si="0"/>
        <v>177.59999999999991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424.8</v>
      </c>
      <c r="D27" s="327">
        <f>+'Dramakan hosqer'!C37</f>
        <v>605</v>
      </c>
      <c r="E27" s="327">
        <f t="shared" si="0"/>
        <v>180.2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135.5</v>
      </c>
      <c r="D28" s="327">
        <f>+'Dramakan hosqer'!C38</f>
        <v>135.5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102</v>
      </c>
      <c r="D29" s="327">
        <f>+'Dramakan hosqer'!C39</f>
        <v>102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219.6</v>
      </c>
      <c r="D30" s="327">
        <f>SUM(D31:D33)</f>
        <v>229.6</v>
      </c>
      <c r="E30" s="327">
        <f t="shared" si="0"/>
        <v>10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90</v>
      </c>
      <c r="D32" s="340">
        <f>+'Dramakan hosqer'!C42</f>
        <v>100</v>
      </c>
      <c r="E32" s="340">
        <f t="shared" si="0"/>
        <v>10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72</v>
      </c>
      <c r="E33" s="340">
        <f t="shared" si="0"/>
        <v>0</v>
      </c>
      <c r="F33" s="508"/>
      <c r="I33" s="161"/>
    </row>
    <row r="34" spans="1:20" s="76" customFormat="1" ht="18" customHeight="1">
      <c r="A34" s="79">
        <v>9</v>
      </c>
      <c r="B34" s="328" t="s">
        <v>24</v>
      </c>
      <c r="C34" s="326">
        <v>14.4</v>
      </c>
      <c r="D34" s="327">
        <f>+'Dramakan hosqer'!C44</f>
        <v>18</v>
      </c>
      <c r="E34" s="327">
        <f t="shared" si="0"/>
        <v>3.5999999999999996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1617</v>
      </c>
      <c r="D35" s="327">
        <f>+'Dramakan hosqer'!C45</f>
        <v>1617</v>
      </c>
      <c r="E35" s="327">
        <f t="shared" si="0"/>
        <v>0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250</v>
      </c>
      <c r="D36" s="327">
        <f>+'Dramakan hosqer'!C46</f>
        <v>250</v>
      </c>
      <c r="E36" s="327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>
      <c r="A37" s="79">
        <v>12</v>
      </c>
      <c r="B37" s="333" t="s">
        <v>75</v>
      </c>
      <c r="C37" s="326"/>
      <c r="D37" s="327">
        <f>+'Dramakan hosqer'!C47</f>
        <v>17</v>
      </c>
      <c r="E37" s="327">
        <f t="shared" si="0"/>
        <v>17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8" t="s">
        <v>48</v>
      </c>
      <c r="C38" s="326"/>
      <c r="D38" s="327">
        <f>+'Dramakan hosqer'!C48</f>
        <v>0</v>
      </c>
      <c r="E38" s="327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8" t="s">
        <v>121</v>
      </c>
      <c r="C39" s="326">
        <v>30</v>
      </c>
      <c r="D39" s="327">
        <f>+'Dramakan hosqer'!C49</f>
        <v>30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8" t="s">
        <v>122</v>
      </c>
      <c r="C40" s="326">
        <v>205</v>
      </c>
      <c r="D40" s="327">
        <f>+'Dramakan hosqer'!C50</f>
        <v>205</v>
      </c>
      <c r="E40" s="327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8" t="s">
        <v>26</v>
      </c>
      <c r="C41" s="326">
        <v>500</v>
      </c>
      <c r="D41" s="327">
        <f>+'Dramakan hosqer'!C51</f>
        <v>500</v>
      </c>
      <c r="E41" s="327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8" t="s">
        <v>27</v>
      </c>
      <c r="C42" s="326">
        <v>84.3</v>
      </c>
      <c r="D42" s="327">
        <f>+'Dramakan hosqer'!C52</f>
        <v>120</v>
      </c>
      <c r="E42" s="327">
        <f t="shared" si="0"/>
        <v>35.700000000000003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8" t="s">
        <v>45</v>
      </c>
      <c r="C45" s="326">
        <v>50</v>
      </c>
      <c r="D45" s="327">
        <f>+'Dramakan hosqer'!C55</f>
        <v>60</v>
      </c>
      <c r="E45" s="327">
        <f t="shared" si="0"/>
        <v>10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76</v>
      </c>
      <c r="C46" s="326">
        <v>45</v>
      </c>
      <c r="D46" s="327">
        <f>+'Dramakan hosqer'!C56</f>
        <v>50</v>
      </c>
      <c r="E46" s="327">
        <f t="shared" si="0"/>
        <v>5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hosqer'!C61</f>
        <v>72</v>
      </c>
      <c r="E51" s="327">
        <f t="shared" si="0"/>
        <v>72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20</v>
      </c>
      <c r="B52" s="190" t="s">
        <v>78</v>
      </c>
      <c r="C52" s="326">
        <v>22</v>
      </c>
      <c r="D52" s="327">
        <f>+'Dramakan hosqer'!C62</f>
        <v>0</v>
      </c>
      <c r="E52" s="327">
        <f t="shared" si="0"/>
        <v>-22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155</v>
      </c>
      <c r="C53" s="326"/>
      <c r="D53" s="327">
        <f>+'Dramakan hosqer'!C63</f>
        <v>0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21</v>
      </c>
      <c r="B54" s="331" t="s">
        <v>278</v>
      </c>
      <c r="C54" s="326">
        <v>17</v>
      </c>
      <c r="D54" s="327">
        <f>+'Dramakan hosqer'!C64</f>
        <v>0</v>
      </c>
      <c r="E54" s="326">
        <f>D54-C54</f>
        <v>-17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22</v>
      </c>
      <c r="B55" s="331" t="str">
        <f>+'Dramakan hosqer'!B65</f>
        <v>Կոյուղու մաքրման գծով</v>
      </c>
      <c r="C55" s="326"/>
      <c r="D55" s="327">
        <f>+'Dramakan hosqer'!C65</f>
        <v>60</v>
      </c>
      <c r="E55" s="326">
        <f>D55-C55</f>
        <v>60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4" t="s">
        <v>36</v>
      </c>
      <c r="C56" s="327">
        <f>SUM(C57:C59)</f>
        <v>0</v>
      </c>
      <c r="D56" s="327">
        <f>SUM(D57:D59)</f>
        <v>22</v>
      </c>
      <c r="E56" s="326">
        <f>D56-C56</f>
        <v>22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/>
      <c r="D59" s="340">
        <f>+'Dramakan hosqer'!C69</f>
        <v>22</v>
      </c>
      <c r="E59" s="340">
        <f t="shared" si="0"/>
        <v>22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4" t="s">
        <v>38</v>
      </c>
      <c r="C60" s="326">
        <v>416</v>
      </c>
      <c r="D60" s="327">
        <f>+'Dramakan hosqer'!C70</f>
        <v>416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24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250</v>
      </c>
      <c r="D62" s="336">
        <f>+D63+D70</f>
        <v>250</v>
      </c>
      <c r="E62" s="336">
        <f t="shared" si="0"/>
        <v>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250</v>
      </c>
      <c r="D63" s="327">
        <f>SUM(D64:D69)</f>
        <v>250</v>
      </c>
      <c r="E63" s="327">
        <f t="shared" si="0"/>
        <v>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>
        <v>250</v>
      </c>
      <c r="D65" s="327">
        <f>+'Dramakan hosqer'!C75</f>
        <v>250</v>
      </c>
      <c r="E65" s="327">
        <f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152</v>
      </c>
      <c r="C74" s="336">
        <f>SUM(C75:C76)</f>
        <v>0</v>
      </c>
      <c r="D74" s="336">
        <f>SUM(D75:D76)</f>
        <v>445.5</v>
      </c>
      <c r="E74" s="336">
        <f t="shared" si="1"/>
        <v>445.5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445.5</v>
      </c>
      <c r="E75" s="326">
        <f>D75-C75</f>
        <v>445.5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2244.5</v>
      </c>
      <c r="D77" s="336">
        <f>D6+D7-D19</f>
        <v>0</v>
      </c>
      <c r="E77" s="336">
        <f t="shared" si="1"/>
        <v>-2244.5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6" t="str">
        <f>+'Ekamut-caxs'!C72</f>
        <v>Ն. Ղազարյան</v>
      </c>
      <c r="E79" s="557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5" t="s">
        <v>95</v>
      </c>
      <c r="E80" s="555"/>
      <c r="F80" s="509"/>
    </row>
    <row r="81" spans="1:20" s="20" customFormat="1" ht="22.5" hidden="1" customHeight="1">
      <c r="A81" s="21"/>
      <c r="B81" s="44" t="s">
        <v>6</v>
      </c>
      <c r="C81" s="21"/>
      <c r="D81" s="557" t="str">
        <f>+'Ekamut-caxs'!C74</f>
        <v>Հ. Խարազյան</v>
      </c>
      <c r="E81" s="557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5" t="s">
        <v>95</v>
      </c>
      <c r="E82" s="555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B86" sqref="B86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2" t="s">
        <v>69</v>
      </c>
      <c r="B1" s="562"/>
      <c r="C1" s="562"/>
      <c r="D1" s="562"/>
      <c r="E1" s="562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3" t="str">
        <f>+'Ekamut-caxs'!A8:D8</f>
        <v xml:space="preserve">«Երևանի հ․69 մսուր-մանկապարտեզ» ՀՈԱԿ-ի </v>
      </c>
      <c r="B2" s="564"/>
      <c r="C2" s="564"/>
      <c r="D2" s="564"/>
      <c r="E2" s="56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5" t="s">
        <v>157</v>
      </c>
      <c r="B3" s="565"/>
      <c r="C3" s="565"/>
      <c r="D3" s="565"/>
      <c r="E3" s="56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6" t="s">
        <v>265</v>
      </c>
      <c r="B4" s="566"/>
      <c r="C4" s="566"/>
      <c r="D4" s="566"/>
      <c r="E4" s="566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147</v>
      </c>
    </row>
    <row r="6" spans="1:22" s="254" customFormat="1" ht="56.25" customHeight="1">
      <c r="A6" s="250" t="s">
        <v>3</v>
      </c>
      <c r="B6" s="251" t="s">
        <v>158</v>
      </c>
      <c r="C6" s="250" t="s">
        <v>159</v>
      </c>
      <c r="D6" s="250" t="s">
        <v>160</v>
      </c>
      <c r="E6" s="252" t="s">
        <v>161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7" t="s">
        <v>162</v>
      </c>
      <c r="B7" s="568"/>
      <c r="C7" s="568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163</v>
      </c>
      <c r="C8" s="255"/>
      <c r="D8" s="257">
        <f>SUM(D9:D29)</f>
        <v>278.10000000000002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164</v>
      </c>
      <c r="C9" s="259" t="s">
        <v>165</v>
      </c>
      <c r="D9" s="32"/>
      <c r="E9" s="32"/>
    </row>
    <row r="10" spans="1:22" ht="27" customHeight="1">
      <c r="A10" s="259">
        <v>1.2</v>
      </c>
      <c r="B10" s="260" t="s">
        <v>166</v>
      </c>
      <c r="C10" s="259" t="s">
        <v>167</v>
      </c>
      <c r="D10" s="32"/>
      <c r="E10" s="32"/>
    </row>
    <row r="11" spans="1:22" ht="27" customHeight="1">
      <c r="A11" s="259">
        <v>1.3</v>
      </c>
      <c r="B11" s="260" t="s">
        <v>168</v>
      </c>
      <c r="C11" s="259" t="s">
        <v>169</v>
      </c>
      <c r="D11" s="32"/>
      <c r="E11" s="32"/>
    </row>
    <row r="12" spans="1:22" ht="27" customHeight="1">
      <c r="A12" s="259">
        <v>1.4</v>
      </c>
      <c r="B12" s="261" t="s">
        <v>170</v>
      </c>
      <c r="C12" s="262" t="s">
        <v>171</v>
      </c>
      <c r="D12" s="32"/>
      <c r="E12" s="32"/>
    </row>
    <row r="13" spans="1:22" ht="27" customHeight="1">
      <c r="A13" s="259">
        <v>1.5</v>
      </c>
      <c r="B13" s="261"/>
      <c r="C13" s="259" t="s">
        <v>172</v>
      </c>
      <c r="D13" s="32"/>
      <c r="E13" s="32"/>
    </row>
    <row r="14" spans="1:22" ht="18" customHeight="1">
      <c r="A14" s="259">
        <v>1.6</v>
      </c>
      <c r="B14" s="260" t="s">
        <v>224</v>
      </c>
      <c r="C14" s="259" t="s">
        <v>173</v>
      </c>
      <c r="D14" s="32">
        <v>0.2</v>
      </c>
      <c r="E14" s="32"/>
    </row>
    <row r="15" spans="1:22" ht="33.75" customHeight="1">
      <c r="A15" s="259">
        <v>1.7</v>
      </c>
      <c r="B15" s="261"/>
      <c r="C15" s="259" t="s">
        <v>196</v>
      </c>
      <c r="D15" s="32"/>
      <c r="E15" s="32"/>
    </row>
    <row r="16" spans="1:22" ht="22.5" customHeight="1">
      <c r="A16" s="259">
        <v>1.8</v>
      </c>
      <c r="B16" s="261"/>
      <c r="C16" s="263" t="s">
        <v>195</v>
      </c>
      <c r="D16" s="32">
        <v>31.9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174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174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174</v>
      </c>
      <c r="C25" s="259" t="s">
        <v>175</v>
      </c>
      <c r="D25" s="32"/>
      <c r="E25" s="32"/>
    </row>
    <row r="26" spans="1:22" ht="27.75" customHeight="1">
      <c r="A26" s="259">
        <v>2.8</v>
      </c>
      <c r="B26" s="261" t="s">
        <v>174</v>
      </c>
      <c r="C26" s="259" t="s">
        <v>176</v>
      </c>
      <c r="D26" s="32"/>
      <c r="E26" s="32"/>
    </row>
    <row r="27" spans="1:22" ht="27" customHeight="1">
      <c r="A27" s="259">
        <v>2.9</v>
      </c>
      <c r="B27" s="260" t="s">
        <v>177</v>
      </c>
      <c r="C27" s="259" t="s">
        <v>178</v>
      </c>
      <c r="D27" s="32">
        <v>99.7</v>
      </c>
      <c r="E27" s="32"/>
    </row>
    <row r="28" spans="1:22" ht="26.25" customHeight="1">
      <c r="A28" s="265">
        <v>2.1</v>
      </c>
      <c r="B28" s="261" t="s">
        <v>179</v>
      </c>
      <c r="C28" s="259" t="s">
        <v>180</v>
      </c>
      <c r="D28" s="32"/>
      <c r="E28" s="32"/>
    </row>
    <row r="29" spans="1:22" ht="26.25" customHeight="1">
      <c r="A29" s="265">
        <v>2.11</v>
      </c>
      <c r="B29" s="261"/>
      <c r="C29" s="263" t="s">
        <v>181</v>
      </c>
      <c r="D29" s="32">
        <v>146.30000000000001</v>
      </c>
      <c r="E29" s="32"/>
    </row>
    <row r="30" spans="1:22" s="267" customFormat="1" ht="34.5" customHeight="1">
      <c r="A30" s="255">
        <v>2</v>
      </c>
      <c r="B30" s="266" t="s">
        <v>182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183</v>
      </c>
      <c r="D31" s="32"/>
      <c r="E31" s="32"/>
    </row>
    <row r="32" spans="1:22" ht="21" customHeight="1">
      <c r="A32" s="259">
        <v>2.2000000000000002</v>
      </c>
      <c r="B32" s="261" t="s">
        <v>184</v>
      </c>
      <c r="C32" s="259" t="s">
        <v>185</v>
      </c>
      <c r="D32" s="32"/>
      <c r="E32" s="32"/>
    </row>
    <row r="33" spans="1:22" ht="26.25" customHeight="1">
      <c r="A33" s="259">
        <v>2.2999999999999998</v>
      </c>
      <c r="B33" s="261" t="s">
        <v>184</v>
      </c>
      <c r="C33" s="259" t="s">
        <v>186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278.10000000000002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7" t="s">
        <v>187</v>
      </c>
      <c r="B35" s="568"/>
      <c r="C35" s="568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164</v>
      </c>
      <c r="C36" s="259" t="s">
        <v>165</v>
      </c>
      <c r="D36" s="374">
        <v>217</v>
      </c>
      <c r="E36" s="32"/>
    </row>
    <row r="37" spans="1:22" ht="21" customHeight="1">
      <c r="A37" s="259">
        <v>1.2</v>
      </c>
      <c r="B37" s="260" t="s">
        <v>166</v>
      </c>
      <c r="C37" s="259" t="s">
        <v>167</v>
      </c>
      <c r="D37" s="374">
        <v>25.3</v>
      </c>
      <c r="E37" s="32"/>
    </row>
    <row r="38" spans="1:22" ht="21" customHeight="1">
      <c r="A38" s="259">
        <v>1.3</v>
      </c>
      <c r="B38" s="260" t="s">
        <v>168</v>
      </c>
      <c r="C38" s="259" t="s">
        <v>169</v>
      </c>
      <c r="D38" s="32">
        <v>6.6</v>
      </c>
      <c r="E38" s="32"/>
    </row>
    <row r="39" spans="1:22" ht="21" customHeight="1">
      <c r="A39" s="259">
        <v>1.4</v>
      </c>
      <c r="B39" s="261" t="s">
        <v>170</v>
      </c>
      <c r="C39" s="262" t="s">
        <v>171</v>
      </c>
      <c r="D39" s="32"/>
      <c r="E39" s="32"/>
    </row>
    <row r="40" spans="1:22" ht="21" customHeight="1">
      <c r="A40" s="259">
        <v>1.5</v>
      </c>
      <c r="B40" s="261"/>
      <c r="C40" s="259" t="s">
        <v>172</v>
      </c>
      <c r="D40" s="32"/>
      <c r="E40" s="32"/>
    </row>
    <row r="41" spans="1:22" ht="20.25" customHeight="1">
      <c r="A41" s="259">
        <v>1.6</v>
      </c>
      <c r="B41" s="260" t="s">
        <v>224</v>
      </c>
      <c r="C41" s="259" t="s">
        <v>173</v>
      </c>
      <c r="D41" s="32"/>
      <c r="E41" s="32"/>
    </row>
    <row r="42" spans="1:22" ht="33.75" customHeight="1">
      <c r="A42" s="259">
        <v>1.7</v>
      </c>
      <c r="B42" s="261"/>
      <c r="C42" s="259" t="s">
        <v>196</v>
      </c>
      <c r="D42" s="32"/>
      <c r="E42" s="32"/>
    </row>
    <row r="43" spans="1:22" ht="23.25" customHeight="1">
      <c r="A43" s="259">
        <v>1.8</v>
      </c>
      <c r="B43" s="261"/>
      <c r="C43" s="263" t="s">
        <v>195</v>
      </c>
      <c r="D43" s="32">
        <v>18.399999999999999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174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174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174</v>
      </c>
      <c r="C49" s="259" t="s">
        <v>175</v>
      </c>
      <c r="D49" s="32"/>
      <c r="E49" s="32"/>
    </row>
    <row r="50" spans="1:22" ht="24" customHeight="1">
      <c r="A50" s="259">
        <v>2.5</v>
      </c>
      <c r="B50" s="261" t="s">
        <v>174</v>
      </c>
      <c r="C50" s="259" t="s">
        <v>176</v>
      </c>
      <c r="D50" s="32">
        <v>148.69999999999999</v>
      </c>
      <c r="E50" s="32"/>
    </row>
    <row r="51" spans="1:22" ht="24" customHeight="1">
      <c r="A51" s="259">
        <v>2.6</v>
      </c>
      <c r="B51" s="260" t="s">
        <v>177</v>
      </c>
      <c r="C51" s="259" t="s">
        <v>178</v>
      </c>
      <c r="D51" s="32"/>
      <c r="E51" s="32"/>
    </row>
    <row r="52" spans="1:22" ht="24" customHeight="1">
      <c r="A52" s="259">
        <v>2.7</v>
      </c>
      <c r="B52" s="261" t="s">
        <v>179</v>
      </c>
      <c r="C52" s="259" t="s">
        <v>180</v>
      </c>
      <c r="D52" s="32"/>
      <c r="E52" s="32"/>
    </row>
    <row r="53" spans="1:22" ht="24" customHeight="1">
      <c r="A53" s="259">
        <v>2.8</v>
      </c>
      <c r="B53" s="261"/>
      <c r="C53" s="263" t="s">
        <v>181</v>
      </c>
      <c r="D53" s="32"/>
      <c r="E53" s="32"/>
    </row>
    <row r="54" spans="1:22" s="248" customFormat="1" ht="33" customHeight="1">
      <c r="A54" s="259"/>
      <c r="B54" s="256" t="s">
        <v>188</v>
      </c>
      <c r="C54" s="31"/>
      <c r="D54" s="257">
        <f>SUM(D55:D58)</f>
        <v>0</v>
      </c>
      <c r="E54" s="32"/>
      <c r="F54" s="407">
        <f>SUM(D36:D53)</f>
        <v>416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194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183</v>
      </c>
      <c r="D56" s="32"/>
      <c r="E56" s="259"/>
    </row>
    <row r="57" spans="1:22" ht="24.75" customHeight="1">
      <c r="A57" s="259">
        <v>1.3</v>
      </c>
      <c r="B57" s="261" t="s">
        <v>179</v>
      </c>
      <c r="C57" s="259" t="s">
        <v>185</v>
      </c>
      <c r="D57" s="32"/>
      <c r="E57" s="32"/>
    </row>
    <row r="58" spans="1:22" ht="24.75" customHeight="1">
      <c r="A58" s="259">
        <v>1.4</v>
      </c>
      <c r="B58" s="261" t="s">
        <v>179</v>
      </c>
      <c r="C58" s="259" t="s">
        <v>186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416</v>
      </c>
      <c r="E59" s="278"/>
      <c r="F59" s="510">
        <f>+D59-D54</f>
        <v>416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189</v>
      </c>
    </row>
    <row r="62" spans="1:22" ht="59.25" customHeight="1">
      <c r="A62" s="280">
        <v>1</v>
      </c>
      <c r="B62" s="281" t="s">
        <v>248</v>
      </c>
      <c r="C62" s="277">
        <v>1111.5</v>
      </c>
      <c r="D62" s="558" t="s">
        <v>190</v>
      </c>
      <c r="E62" s="559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0" t="str">
        <f>+'Ekamut-caxs'!C72</f>
        <v>Ն. Ղազարյան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1" t="s">
        <v>95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0" t="str">
        <f>+'Ekamut-caxs'!C74</f>
        <v>Հ. Խարազյան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1" t="s">
        <v>95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B1" zoomScale="106" zoomScaleSheetLayoutView="106" workbookViewId="0">
      <selection activeCell="B86" sqref="B86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6" t="s">
        <v>69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4" s="22" customFormat="1" ht="25.5" customHeight="1">
      <c r="A2" s="543" t="str">
        <f>+'Ekamut-caxs'!A8</f>
        <v xml:space="preserve">«Երևանի հ․69 մսուր-մանկապարտեզ»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</row>
    <row r="3" spans="1:14" ht="25.5" customHeight="1">
      <c r="A3" s="577" t="s">
        <v>249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4" ht="21" customHeight="1" thickBot="1">
      <c r="M4" s="416" t="s">
        <v>0</v>
      </c>
    </row>
    <row r="5" spans="1:14" ht="33.75" customHeight="1">
      <c r="A5" s="583" t="s">
        <v>153</v>
      </c>
      <c r="B5" s="585" t="s">
        <v>70</v>
      </c>
      <c r="C5" s="587" t="s">
        <v>232</v>
      </c>
      <c r="D5" s="578" t="s">
        <v>206</v>
      </c>
      <c r="E5" s="579"/>
      <c r="F5" s="579"/>
      <c r="G5" s="579"/>
      <c r="H5" s="579"/>
      <c r="I5" s="579"/>
      <c r="J5" s="579"/>
      <c r="K5" s="579"/>
      <c r="L5" s="580"/>
      <c r="M5" s="581" t="s">
        <v>156</v>
      </c>
    </row>
    <row r="6" spans="1:14" ht="79.5" customHeight="1">
      <c r="A6" s="584"/>
      <c r="B6" s="586"/>
      <c r="C6" s="588"/>
      <c r="D6" s="417" t="s">
        <v>225</v>
      </c>
      <c r="E6" s="418" t="s">
        <v>236</v>
      </c>
      <c r="F6" s="418" t="s">
        <v>237</v>
      </c>
      <c r="G6" s="418" t="s">
        <v>154</v>
      </c>
      <c r="H6" s="418" t="s">
        <v>209</v>
      </c>
      <c r="I6" s="418" t="s">
        <v>208</v>
      </c>
      <c r="J6" s="418" t="s">
        <v>120</v>
      </c>
      <c r="K6" s="419" t="s">
        <v>262</v>
      </c>
      <c r="L6" s="420" t="s">
        <v>207</v>
      </c>
      <c r="M6" s="582"/>
    </row>
    <row r="7" spans="1:14" ht="27.75" customHeight="1">
      <c r="A7" s="417">
        <v>1</v>
      </c>
      <c r="B7" s="421" t="s">
        <v>216</v>
      </c>
      <c r="C7" s="422">
        <v>53055.5</v>
      </c>
      <c r="D7" s="423">
        <v>10387.4</v>
      </c>
      <c r="E7" s="424"/>
      <c r="F7" s="424"/>
      <c r="G7" s="424">
        <v>111.1</v>
      </c>
      <c r="H7" s="424">
        <v>300</v>
      </c>
      <c r="I7" s="424">
        <v>300</v>
      </c>
      <c r="J7" s="424"/>
      <c r="K7" s="424"/>
      <c r="L7" s="425"/>
      <c r="M7" s="426">
        <f>ROUND(SUM(C7:L7),1)</f>
        <v>64154</v>
      </c>
    </row>
    <row r="8" spans="1:14" ht="28.5" customHeight="1">
      <c r="A8" s="417">
        <v>1.1000000000000001</v>
      </c>
      <c r="B8" s="427" t="s">
        <v>120</v>
      </c>
      <c r="C8" s="428">
        <v>112</v>
      </c>
      <c r="D8" s="429" t="s">
        <v>197</v>
      </c>
      <c r="E8" s="430" t="s">
        <v>197</v>
      </c>
      <c r="F8" s="430" t="s">
        <v>197</v>
      </c>
      <c r="G8" s="430" t="s">
        <v>197</v>
      </c>
      <c r="H8" s="430" t="s">
        <v>197</v>
      </c>
      <c r="I8" s="430" t="s">
        <v>197</v>
      </c>
      <c r="J8" s="430" t="s">
        <v>197</v>
      </c>
      <c r="K8" s="430" t="s">
        <v>197</v>
      </c>
      <c r="L8" s="431" t="s">
        <v>197</v>
      </c>
      <c r="M8" s="432" t="s">
        <v>197</v>
      </c>
    </row>
    <row r="9" spans="1:14" ht="30" customHeight="1">
      <c r="A9" s="417">
        <v>1.2</v>
      </c>
      <c r="B9" s="427" t="s">
        <v>207</v>
      </c>
      <c r="C9" s="428"/>
      <c r="D9" s="429" t="s">
        <v>197</v>
      </c>
      <c r="E9" s="430" t="s">
        <v>197</v>
      </c>
      <c r="F9" s="430" t="s">
        <v>197</v>
      </c>
      <c r="G9" s="430" t="s">
        <v>197</v>
      </c>
      <c r="H9" s="430" t="s">
        <v>197</v>
      </c>
      <c r="I9" s="430" t="s">
        <v>197</v>
      </c>
      <c r="J9" s="430" t="s">
        <v>197</v>
      </c>
      <c r="K9" s="430" t="s">
        <v>197</v>
      </c>
      <c r="L9" s="431" t="s">
        <v>197</v>
      </c>
      <c r="M9" s="432" t="s">
        <v>197</v>
      </c>
    </row>
    <row r="10" spans="1:14" ht="49.2" customHeight="1">
      <c r="A10" s="417">
        <v>2</v>
      </c>
      <c r="B10" s="511" t="s">
        <v>92</v>
      </c>
      <c r="C10" s="433">
        <v>150</v>
      </c>
      <c r="D10" s="423">
        <v>30</v>
      </c>
      <c r="E10" s="430" t="s">
        <v>197</v>
      </c>
      <c r="F10" s="430" t="s">
        <v>197</v>
      </c>
      <c r="G10" s="430" t="s">
        <v>197</v>
      </c>
      <c r="H10" s="430" t="s">
        <v>197</v>
      </c>
      <c r="I10" s="430" t="s">
        <v>197</v>
      </c>
      <c r="J10" s="430" t="s">
        <v>197</v>
      </c>
      <c r="K10" s="430" t="s">
        <v>197</v>
      </c>
      <c r="L10" s="431" t="s">
        <v>197</v>
      </c>
      <c r="M10" s="426">
        <f>ROUND(SUM(C10:L10),1)</f>
        <v>180</v>
      </c>
    </row>
    <row r="11" spans="1:14" s="441" customFormat="1" ht="34.5" customHeight="1" thickBot="1">
      <c r="A11" s="434"/>
      <c r="B11" s="435" t="s">
        <v>71</v>
      </c>
      <c r="C11" s="436" t="s">
        <v>197</v>
      </c>
      <c r="D11" s="437" t="s">
        <v>197</v>
      </c>
      <c r="E11" s="438" t="s">
        <v>197</v>
      </c>
      <c r="F11" s="438" t="s">
        <v>197</v>
      </c>
      <c r="G11" s="438" t="s">
        <v>197</v>
      </c>
      <c r="H11" s="438" t="s">
        <v>197</v>
      </c>
      <c r="I11" s="438" t="s">
        <v>197</v>
      </c>
      <c r="J11" s="438" t="s">
        <v>197</v>
      </c>
      <c r="K11" s="438" t="s">
        <v>197</v>
      </c>
      <c r="L11" s="439" t="s">
        <v>197</v>
      </c>
      <c r="M11" s="440">
        <f>ROUND(SUM(M7:M10),1)</f>
        <v>64334</v>
      </c>
    </row>
    <row r="12" spans="1:14" s="441" customFormat="1" ht="34.5" customHeight="1">
      <c r="A12" s="442"/>
      <c r="B12" s="443"/>
      <c r="C12" s="414"/>
      <c r="D12" s="444">
        <v>5193764</v>
      </c>
      <c r="E12" s="445">
        <f>+D12*2</f>
        <v>10387528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71"/>
      <c r="L13" s="571"/>
      <c r="M13" s="454"/>
    </row>
    <row r="14" spans="1:14" s="442" customFormat="1" ht="69" customHeight="1">
      <c r="B14" s="572" t="s">
        <v>212</v>
      </c>
      <c r="C14" s="575"/>
      <c r="D14" s="573"/>
      <c r="G14" s="451"/>
      <c r="H14" s="451"/>
      <c r="I14" s="572" t="s">
        <v>211</v>
      </c>
      <c r="J14" s="573"/>
      <c r="K14" s="451"/>
      <c r="L14" s="451"/>
      <c r="M14" s="451"/>
    </row>
    <row r="15" spans="1:14" s="442" customFormat="1" ht="48" customHeight="1">
      <c r="B15" s="455" t="s">
        <v>193</v>
      </c>
      <c r="C15" s="456" t="s">
        <v>238</v>
      </c>
      <c r="D15" s="456" t="s">
        <v>239</v>
      </c>
      <c r="G15" s="457"/>
      <c r="H15" s="458"/>
      <c r="I15" s="455" t="s">
        <v>193</v>
      </c>
      <c r="J15" s="456" t="s">
        <v>210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74" t="str">
        <f>+'Ekamut-caxs'!C72</f>
        <v>Ն. Ղազարյան</v>
      </c>
      <c r="I19" s="574"/>
      <c r="J19" s="574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70" t="s">
        <v>95</v>
      </c>
      <c r="I20" s="570"/>
      <c r="J20" s="570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69" t="str">
        <f>+'Ekamut-caxs'!C74</f>
        <v>Հ. Խարազյան</v>
      </c>
      <c r="I21" s="569"/>
      <c r="J21" s="569"/>
      <c r="K21" s="486"/>
    </row>
    <row r="22" spans="1:13" s="478" customFormat="1" ht="18.75" customHeight="1">
      <c r="E22" s="480" t="s">
        <v>94</v>
      </c>
      <c r="F22" s="481"/>
      <c r="G22" s="482"/>
      <c r="H22" s="570" t="s">
        <v>95</v>
      </c>
      <c r="I22" s="570"/>
      <c r="J22" s="570"/>
      <c r="K22" s="481"/>
    </row>
    <row r="23" spans="1:13" s="487" customFormat="1" ht="15.6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B86" sqref="B86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2" t="s">
        <v>69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164" customFormat="1" ht="21.75" customHeight="1">
      <c r="A2" s="593" t="str">
        <f>+'Ekamut-caxs'!A8:D8</f>
        <v xml:space="preserve">«Երևանի հ․69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164" customFormat="1" ht="21" customHeight="1">
      <c r="A3" s="593" t="s">
        <v>96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/>
    <row r="5" spans="1:13" s="172" customFormat="1" ht="24.75" customHeight="1">
      <c r="A5" s="595" t="s">
        <v>117</v>
      </c>
      <c r="B5" s="597" t="s">
        <v>97</v>
      </c>
      <c r="C5" s="589" t="s">
        <v>98</v>
      </c>
      <c r="D5" s="590"/>
      <c r="E5" s="590"/>
      <c r="F5" s="591"/>
      <c r="G5" s="599" t="s">
        <v>99</v>
      </c>
      <c r="H5" s="599"/>
      <c r="I5" s="599"/>
      <c r="J5" s="599"/>
      <c r="K5" s="589" t="s">
        <v>144</v>
      </c>
      <c r="L5" s="590"/>
      <c r="M5" s="591"/>
    </row>
    <row r="6" spans="1:13" s="176" customFormat="1" ht="51" customHeight="1">
      <c r="A6" s="596"/>
      <c r="B6" s="598"/>
      <c r="C6" s="173" t="s">
        <v>228</v>
      </c>
      <c r="D6" s="174" t="s">
        <v>229</v>
      </c>
      <c r="E6" s="174" t="s">
        <v>250</v>
      </c>
      <c r="F6" s="175" t="s">
        <v>251</v>
      </c>
      <c r="G6" s="174" t="s">
        <v>231</v>
      </c>
      <c r="H6" s="224" t="s">
        <v>229</v>
      </c>
      <c r="I6" s="174" t="s">
        <v>252</v>
      </c>
      <c r="J6" s="224" t="s">
        <v>251</v>
      </c>
      <c r="K6" s="174" t="s">
        <v>228</v>
      </c>
      <c r="L6" s="174" t="s">
        <v>250</v>
      </c>
      <c r="M6" s="175" t="s">
        <v>251</v>
      </c>
    </row>
    <row r="7" spans="1:13" ht="19.5" customHeight="1">
      <c r="A7" s="166">
        <v>1</v>
      </c>
      <c r="B7" s="231" t="s">
        <v>100</v>
      </c>
      <c r="C7" s="317" t="s">
        <v>230</v>
      </c>
      <c r="D7" s="308" t="s">
        <v>230</v>
      </c>
      <c r="E7" s="320">
        <v>7115</v>
      </c>
      <c r="F7" s="310">
        <v>988985</v>
      </c>
      <c r="G7" s="323" t="s">
        <v>230</v>
      </c>
      <c r="H7" s="308" t="s">
        <v>230</v>
      </c>
      <c r="I7" s="320">
        <v>3540</v>
      </c>
      <c r="J7" s="311">
        <v>162849</v>
      </c>
      <c r="K7" s="371" t="s">
        <v>230</v>
      </c>
      <c r="L7" s="320">
        <v>114</v>
      </c>
      <c r="M7" s="312">
        <f>+L7*200.47</f>
        <v>22853.579999999998</v>
      </c>
    </row>
    <row r="8" spans="1:13" ht="19.5" customHeight="1">
      <c r="A8" s="166">
        <v>2</v>
      </c>
      <c r="B8" s="231" t="s">
        <v>101</v>
      </c>
      <c r="C8" s="317" t="s">
        <v>230</v>
      </c>
      <c r="D8" s="308" t="s">
        <v>230</v>
      </c>
      <c r="E8" s="320">
        <v>5325</v>
      </c>
      <c r="F8" s="310">
        <v>740175</v>
      </c>
      <c r="G8" s="323" t="s">
        <v>230</v>
      </c>
      <c r="H8" s="308" t="s">
        <v>230</v>
      </c>
      <c r="I8" s="320">
        <v>3580</v>
      </c>
      <c r="J8" s="311">
        <v>185258</v>
      </c>
      <c r="K8" s="371" t="s">
        <v>230</v>
      </c>
      <c r="L8" s="320">
        <v>136</v>
      </c>
      <c r="M8" s="312">
        <f t="shared" ref="M8:M18" si="0">+L8*200.47</f>
        <v>27263.919999999998</v>
      </c>
    </row>
    <row r="9" spans="1:13" ht="19.5" customHeight="1">
      <c r="A9" s="166">
        <v>3</v>
      </c>
      <c r="B9" s="231" t="s">
        <v>102</v>
      </c>
      <c r="C9" s="317" t="s">
        <v>230</v>
      </c>
      <c r="D9" s="308" t="s">
        <v>230</v>
      </c>
      <c r="E9" s="320">
        <v>4559</v>
      </c>
      <c r="F9" s="310">
        <v>633701</v>
      </c>
      <c r="G9" s="323" t="s">
        <v>230</v>
      </c>
      <c r="H9" s="308" t="s">
        <v>230</v>
      </c>
      <c r="I9" s="320">
        <v>3620</v>
      </c>
      <c r="J9" s="311">
        <v>187198</v>
      </c>
      <c r="K9" s="371" t="s">
        <v>230</v>
      </c>
      <c r="L9" s="320">
        <v>155</v>
      </c>
      <c r="M9" s="312">
        <f t="shared" si="0"/>
        <v>31072.85</v>
      </c>
    </row>
    <row r="10" spans="1:13" ht="19.5" customHeight="1">
      <c r="A10" s="166">
        <v>4</v>
      </c>
      <c r="B10" s="231" t="s">
        <v>103</v>
      </c>
      <c r="C10" s="318" t="s">
        <v>230</v>
      </c>
      <c r="D10" s="309" t="s">
        <v>230</v>
      </c>
      <c r="E10" s="320">
        <v>770</v>
      </c>
      <c r="F10" s="310">
        <v>110649</v>
      </c>
      <c r="G10" s="323" t="s">
        <v>230</v>
      </c>
      <c r="H10" s="313" t="s">
        <v>230</v>
      </c>
      <c r="I10" s="320">
        <v>2500</v>
      </c>
      <c r="J10" s="311">
        <v>130900</v>
      </c>
      <c r="K10" s="371" t="s">
        <v>230</v>
      </c>
      <c r="L10" s="320">
        <v>248</v>
      </c>
      <c r="M10" s="312">
        <f t="shared" si="0"/>
        <v>49716.56</v>
      </c>
    </row>
    <row r="11" spans="1:13" ht="19.5" customHeight="1">
      <c r="A11" s="166">
        <v>5</v>
      </c>
      <c r="B11" s="231" t="s">
        <v>104</v>
      </c>
      <c r="C11" s="318" t="s">
        <v>230</v>
      </c>
      <c r="D11" s="309" t="s">
        <v>230</v>
      </c>
      <c r="E11" s="320">
        <v>439</v>
      </c>
      <c r="F11" s="310">
        <v>63084</v>
      </c>
      <c r="G11" s="323" t="s">
        <v>230</v>
      </c>
      <c r="H11" s="313" t="s">
        <v>230</v>
      </c>
      <c r="I11" s="320">
        <v>2560</v>
      </c>
      <c r="J11" s="311">
        <v>134309</v>
      </c>
      <c r="K11" s="371" t="s">
        <v>230</v>
      </c>
      <c r="L11" s="320">
        <v>203</v>
      </c>
      <c r="M11" s="312">
        <f t="shared" si="0"/>
        <v>40695.409999999996</v>
      </c>
    </row>
    <row r="12" spans="1:13" ht="19.5" customHeight="1">
      <c r="A12" s="166">
        <v>6</v>
      </c>
      <c r="B12" s="231" t="s">
        <v>105</v>
      </c>
      <c r="C12" s="318" t="s">
        <v>230</v>
      </c>
      <c r="D12" s="309" t="s">
        <v>230</v>
      </c>
      <c r="E12" s="320">
        <v>399</v>
      </c>
      <c r="F12" s="310">
        <v>57336</v>
      </c>
      <c r="G12" s="323" t="s">
        <v>230</v>
      </c>
      <c r="H12" s="313" t="s">
        <v>230</v>
      </c>
      <c r="I12" s="320">
        <v>3060</v>
      </c>
      <c r="J12" s="311">
        <v>159049</v>
      </c>
      <c r="K12" s="371" t="s">
        <v>230</v>
      </c>
      <c r="L12" s="320">
        <v>130</v>
      </c>
      <c r="M12" s="312">
        <f t="shared" si="0"/>
        <v>26061.1</v>
      </c>
    </row>
    <row r="13" spans="1:13" ht="19.5" customHeight="1">
      <c r="A13" s="166">
        <v>7</v>
      </c>
      <c r="B13" s="231" t="s">
        <v>106</v>
      </c>
      <c r="C13" s="318" t="s">
        <v>230</v>
      </c>
      <c r="D13" s="309" t="s">
        <v>230</v>
      </c>
      <c r="E13" s="320">
        <v>147</v>
      </c>
      <c r="F13" s="310">
        <v>21868</v>
      </c>
      <c r="G13" s="323" t="s">
        <v>230</v>
      </c>
      <c r="H13" s="313" t="s">
        <v>230</v>
      </c>
      <c r="I13" s="320">
        <v>2380</v>
      </c>
      <c r="J13" s="311">
        <v>122682</v>
      </c>
      <c r="K13" s="371" t="s">
        <v>230</v>
      </c>
      <c r="L13" s="320">
        <v>185</v>
      </c>
      <c r="M13" s="312">
        <f t="shared" si="0"/>
        <v>37086.949999999997</v>
      </c>
    </row>
    <row r="14" spans="1:13" ht="19.5" customHeight="1">
      <c r="A14" s="166">
        <v>8</v>
      </c>
      <c r="B14" s="232" t="s">
        <v>107</v>
      </c>
      <c r="C14" s="318" t="s">
        <v>230</v>
      </c>
      <c r="D14" s="309" t="s">
        <v>230</v>
      </c>
      <c r="E14" s="320">
        <v>96</v>
      </c>
      <c r="F14" s="310">
        <v>14248</v>
      </c>
      <c r="G14" s="323" t="s">
        <v>230</v>
      </c>
      <c r="H14" s="313" t="s">
        <v>230</v>
      </c>
      <c r="I14" s="320">
        <v>2540</v>
      </c>
      <c r="J14" s="311">
        <v>131039</v>
      </c>
      <c r="K14" s="371" t="s">
        <v>230</v>
      </c>
      <c r="L14" s="320">
        <v>164</v>
      </c>
      <c r="M14" s="312">
        <f t="shared" si="0"/>
        <v>32877.08</v>
      </c>
    </row>
    <row r="15" spans="1:13" ht="19.5" customHeight="1">
      <c r="A15" s="166">
        <v>9</v>
      </c>
      <c r="B15" s="232" t="s">
        <v>108</v>
      </c>
      <c r="C15" s="318" t="s">
        <v>230</v>
      </c>
      <c r="D15" s="309" t="s">
        <v>230</v>
      </c>
      <c r="E15" s="320">
        <v>284</v>
      </c>
      <c r="F15" s="310">
        <v>40920</v>
      </c>
      <c r="G15" s="323" t="s">
        <v>230</v>
      </c>
      <c r="H15" s="313" t="s">
        <v>230</v>
      </c>
      <c r="I15" s="320">
        <v>2880</v>
      </c>
      <c r="J15" s="311">
        <v>149822</v>
      </c>
      <c r="K15" s="371" t="s">
        <v>230</v>
      </c>
      <c r="L15" s="320">
        <v>236</v>
      </c>
      <c r="M15" s="312">
        <f t="shared" si="0"/>
        <v>47310.92</v>
      </c>
    </row>
    <row r="16" spans="1:13" ht="19.5" customHeight="1">
      <c r="A16" s="166">
        <v>10</v>
      </c>
      <c r="B16" s="232" t="s">
        <v>109</v>
      </c>
      <c r="C16" s="318" t="s">
        <v>230</v>
      </c>
      <c r="D16" s="309" t="s">
        <v>230</v>
      </c>
      <c r="E16" s="320">
        <v>356</v>
      </c>
      <c r="F16" s="310">
        <v>51157</v>
      </c>
      <c r="G16" s="322" t="s">
        <v>230</v>
      </c>
      <c r="H16" s="313" t="s">
        <v>230</v>
      </c>
      <c r="I16" s="320">
        <v>2980</v>
      </c>
      <c r="J16" s="311">
        <v>156886</v>
      </c>
      <c r="K16" s="371" t="s">
        <v>230</v>
      </c>
      <c r="L16" s="320">
        <v>388</v>
      </c>
      <c r="M16" s="312">
        <f t="shared" si="0"/>
        <v>77782.36</v>
      </c>
    </row>
    <row r="17" spans="1:13" ht="19.5" customHeight="1">
      <c r="A17" s="166">
        <v>11</v>
      </c>
      <c r="B17" s="232" t="s">
        <v>110</v>
      </c>
      <c r="C17" s="318">
        <v>4605</v>
      </c>
      <c r="D17" s="309">
        <v>640095</v>
      </c>
      <c r="E17" s="537">
        <v>4119</v>
      </c>
      <c r="F17" s="539">
        <f>+E17*143.7</f>
        <v>591900.29999999993</v>
      </c>
      <c r="G17" s="322">
        <v>3460</v>
      </c>
      <c r="H17" s="313">
        <v>160611</v>
      </c>
      <c r="I17" s="537">
        <f>840+3820</f>
        <v>4660</v>
      </c>
      <c r="J17" s="538">
        <v>240816</v>
      </c>
      <c r="K17" s="371">
        <v>165</v>
      </c>
      <c r="L17" s="537">
        <v>521</v>
      </c>
      <c r="M17" s="540">
        <f t="shared" si="0"/>
        <v>104444.87</v>
      </c>
    </row>
    <row r="18" spans="1:13" ht="19.5" customHeight="1">
      <c r="A18" s="166">
        <v>12</v>
      </c>
      <c r="B18" s="232" t="s">
        <v>111</v>
      </c>
      <c r="C18" s="318">
        <v>6597</v>
      </c>
      <c r="D18" s="309">
        <v>916983</v>
      </c>
      <c r="E18" s="528">
        <f>6597+E20</f>
        <v>7157.8907446068197</v>
      </c>
      <c r="F18" s="310">
        <f>+E18*143.7</f>
        <v>1028588.8999999999</v>
      </c>
      <c r="G18" s="322">
        <v>4020</v>
      </c>
      <c r="H18" s="313">
        <v>185879</v>
      </c>
      <c r="I18" s="528">
        <f>4020+I20</f>
        <v>5970.2617801047127</v>
      </c>
      <c r="J18" s="311">
        <f>+I18*47.98</f>
        <v>286453.1602094241</v>
      </c>
      <c r="K18" s="371">
        <v>180</v>
      </c>
      <c r="L18" s="320">
        <f>150+388</f>
        <v>538</v>
      </c>
      <c r="M18" s="312">
        <f t="shared" si="0"/>
        <v>107852.86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11202</v>
      </c>
      <c r="D19" s="314">
        <f t="shared" si="1"/>
        <v>1557078</v>
      </c>
      <c r="E19" s="321">
        <f t="shared" si="1"/>
        <v>30766.890744606819</v>
      </c>
      <c r="F19" s="315">
        <f>SUM(F7:F18)</f>
        <v>4342612.1999999993</v>
      </c>
      <c r="G19" s="324">
        <f>SUM(G7:G18)</f>
        <v>7480</v>
      </c>
      <c r="H19" s="314">
        <f>SUM(H7:H18)</f>
        <v>346490</v>
      </c>
      <c r="I19" s="321">
        <f>SUM(I7:I18)</f>
        <v>40270.261780104716</v>
      </c>
      <c r="J19" s="316">
        <f>SUM(J7:J18)</f>
        <v>2047261.1602094241</v>
      </c>
      <c r="K19" s="319">
        <f t="shared" si="1"/>
        <v>345</v>
      </c>
      <c r="L19" s="321">
        <f>SUM(L7:L18)</f>
        <v>3018</v>
      </c>
      <c r="M19" s="315">
        <f>SUM(M7:M18)</f>
        <v>605018.46</v>
      </c>
    </row>
    <row r="20" spans="1:13" ht="21.75" customHeight="1">
      <c r="A20" s="228"/>
      <c r="B20" s="291"/>
      <c r="C20" s="292"/>
      <c r="D20" s="211"/>
      <c r="E20" s="292">
        <f>80600/143.7</f>
        <v>560.89074460681979</v>
      </c>
      <c r="F20" s="211">
        <f>ROUND(F19/1000,1)</f>
        <v>4342.6000000000004</v>
      </c>
      <c r="G20" s="292"/>
      <c r="H20" s="211"/>
      <c r="I20" s="292">
        <f>104300/53.48</f>
        <v>1950.2617801047122</v>
      </c>
      <c r="J20" s="211">
        <f>ROUND(J19/1000,1)</f>
        <v>2047.3</v>
      </c>
      <c r="K20" s="292"/>
      <c r="L20" s="292">
        <v>150</v>
      </c>
      <c r="M20" s="211">
        <f>ROUND(M19/1000,1)</f>
        <v>605</v>
      </c>
    </row>
    <row r="21" spans="1:13" ht="18.75" customHeight="1" thickBot="1">
      <c r="A21" s="228"/>
      <c r="B21" s="594" t="s">
        <v>201</v>
      </c>
      <c r="C21" s="594"/>
      <c r="D21" s="594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148</v>
      </c>
      <c r="C22" s="236" t="s">
        <v>149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150</v>
      </c>
      <c r="C27" s="314"/>
      <c r="D27" s="314"/>
      <c r="E27" s="314"/>
      <c r="F27" s="315">
        <f>+F20-F26</f>
        <v>4342.6000000000004</v>
      </c>
      <c r="G27" s="397"/>
      <c r="H27" s="314"/>
      <c r="I27" s="314"/>
      <c r="J27" s="315">
        <f>J20-J26</f>
        <v>2047.3</v>
      </c>
      <c r="K27" s="397"/>
      <c r="L27" s="314"/>
      <c r="M27" s="315">
        <f>M20-M26</f>
        <v>605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151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1"/>
      <c r="H30" s="601"/>
      <c r="I30" s="305"/>
      <c r="J30" s="603" t="str">
        <f>+'Ekamut-caxs'!C72</f>
        <v>Ն. Ղազարյան</v>
      </c>
      <c r="K30" s="603"/>
      <c r="M30" s="168"/>
    </row>
    <row r="31" spans="1:13" s="164" customFormat="1">
      <c r="C31" s="171"/>
      <c r="D31" s="171"/>
      <c r="E31" s="170"/>
      <c r="F31" s="170"/>
      <c r="G31" s="602" t="s">
        <v>94</v>
      </c>
      <c r="H31" s="602"/>
      <c r="I31" s="306"/>
      <c r="J31" s="602" t="s">
        <v>112</v>
      </c>
      <c r="K31" s="602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3"/>
      <c r="H32" s="603"/>
      <c r="I32" s="181"/>
      <c r="J32" s="603" t="str">
        <f>+'Ekamut-caxs'!C74</f>
        <v>Հ. Խարազյան</v>
      </c>
      <c r="K32" s="603"/>
    </row>
    <row r="33" spans="3:13" s="164" customFormat="1">
      <c r="C33" s="167"/>
      <c r="D33" s="167"/>
      <c r="G33" s="602" t="s">
        <v>94</v>
      </c>
      <c r="H33" s="602"/>
      <c r="I33" s="306"/>
      <c r="J33" s="602" t="s">
        <v>112</v>
      </c>
      <c r="K33" s="602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260</v>
      </c>
      <c r="I35" s="489" t="s">
        <v>115</v>
      </c>
      <c r="J35" s="490" t="s">
        <v>253</v>
      </c>
      <c r="K35" s="490"/>
      <c r="L35" s="490" t="s">
        <v>254</v>
      </c>
      <c r="M35" s="490" t="s">
        <v>255</v>
      </c>
    </row>
    <row r="36" spans="3:13" ht="16.5" customHeight="1">
      <c r="C36" s="165" t="s">
        <v>116</v>
      </c>
      <c r="E36" s="165" t="s">
        <v>114</v>
      </c>
      <c r="F36" s="165" t="s">
        <v>261</v>
      </c>
      <c r="I36" s="600" t="s">
        <v>256</v>
      </c>
      <c r="J36" s="600"/>
      <c r="K36" s="490"/>
      <c r="L36" s="600" t="s">
        <v>257</v>
      </c>
      <c r="M36" s="600"/>
    </row>
    <row r="37" spans="3:13">
      <c r="I37" s="600"/>
      <c r="J37" s="600"/>
      <c r="K37" s="490"/>
      <c r="L37" s="600"/>
      <c r="M37" s="60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86" sqref="B86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6" t="s">
        <v>69</v>
      </c>
      <c r="B1" s="606"/>
      <c r="C1" s="606"/>
      <c r="D1" s="606"/>
      <c r="E1" s="606"/>
    </row>
    <row r="2" spans="1:14" ht="23.25" customHeight="1">
      <c r="A2" s="607" t="str">
        <f>+'Ekamut-caxs'!A8:D8</f>
        <v xml:space="preserve">«Երևանի հ․69 մսուր-մանկապարտեզ» ՀՈԱԿ-ի </v>
      </c>
      <c r="B2" s="607"/>
      <c r="C2" s="607"/>
      <c r="D2" s="607"/>
      <c r="E2" s="607"/>
    </row>
    <row r="3" spans="1:14" ht="28.5" customHeight="1">
      <c r="A3" s="607" t="s">
        <v>258</v>
      </c>
      <c r="B3" s="607"/>
      <c r="C3" s="607"/>
      <c r="D3" s="607"/>
      <c r="E3" s="607"/>
    </row>
    <row r="5" spans="1:14">
      <c r="E5" s="376" t="s">
        <v>147</v>
      </c>
    </row>
    <row r="6" spans="1:14" ht="54" customHeight="1">
      <c r="A6" s="377" t="s">
        <v>3</v>
      </c>
      <c r="B6" s="377" t="s">
        <v>97</v>
      </c>
      <c r="C6" s="377" t="s">
        <v>213</v>
      </c>
      <c r="D6" s="377" t="s">
        <v>217</v>
      </c>
      <c r="E6" s="377" t="s">
        <v>218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227</v>
      </c>
      <c r="C8" s="352">
        <v>79606.399999999994</v>
      </c>
      <c r="D8" s="352">
        <v>302.3</v>
      </c>
      <c r="E8" s="352">
        <v>20710.3</v>
      </c>
    </row>
    <row r="9" spans="1:14" s="387" customFormat="1" ht="25.5" customHeight="1">
      <c r="A9" s="383">
        <v>2</v>
      </c>
      <c r="B9" s="384" t="s">
        <v>219</v>
      </c>
      <c r="C9" s="385">
        <v>8270</v>
      </c>
      <c r="D9" s="385">
        <v>0</v>
      </c>
      <c r="E9" s="385">
        <v>2880.9</v>
      </c>
      <c r="F9" s="386" t="s">
        <v>266</v>
      </c>
      <c r="L9" s="387">
        <v>260</v>
      </c>
      <c r="M9" s="387">
        <v>265</v>
      </c>
      <c r="N9" s="387">
        <f>+M9*28+850</f>
        <v>8270</v>
      </c>
    </row>
    <row r="10" spans="1:14" s="387" customFormat="1" ht="25.5" customHeight="1">
      <c r="A10" s="383">
        <v>3</v>
      </c>
      <c r="B10" s="384" t="s">
        <v>214</v>
      </c>
      <c r="C10" s="385">
        <v>8410</v>
      </c>
      <c r="D10" s="385">
        <v>0</v>
      </c>
      <c r="E10" s="385">
        <v>2880.9</v>
      </c>
      <c r="F10" s="386" t="s">
        <v>266</v>
      </c>
      <c r="M10" s="387">
        <v>270</v>
      </c>
      <c r="N10" s="387">
        <f>+M10*28+850</f>
        <v>8410</v>
      </c>
    </row>
    <row r="11" spans="1:14" s="205" customFormat="1" ht="31.5" customHeight="1">
      <c r="A11" s="380"/>
      <c r="B11" s="381" t="s">
        <v>215</v>
      </c>
      <c r="C11" s="382">
        <f>ROUND(SUM(C8:C10),1)</f>
        <v>96286.399999999994</v>
      </c>
      <c r="D11" s="382">
        <f t="shared" ref="D11:E11" si="0">ROUND(SUM(D8:D10),1)</f>
        <v>302.3</v>
      </c>
      <c r="E11" s="382">
        <f t="shared" si="0"/>
        <v>26472.1</v>
      </c>
      <c r="H11" s="205">
        <v>270</v>
      </c>
      <c r="I11" s="205">
        <f>+H11*485*22</f>
        <v>2880900</v>
      </c>
    </row>
    <row r="13" spans="1:14" ht="51" customHeight="1">
      <c r="B13" s="608" t="s">
        <v>220</v>
      </c>
      <c r="C13" s="608"/>
      <c r="D13" s="608"/>
      <c r="E13" s="608"/>
    </row>
    <row r="18" spans="2:5" ht="20.25" customHeight="1">
      <c r="B18" s="163" t="s">
        <v>2</v>
      </c>
      <c r="C18" s="163"/>
      <c r="D18" s="609" t="str">
        <f>+'Ekamut-caxs'!C72</f>
        <v>Ն. Ղազարյան</v>
      </c>
      <c r="E18" s="609"/>
    </row>
    <row r="19" spans="2:5" ht="18.75" customHeight="1">
      <c r="B19" s="163" t="s">
        <v>4</v>
      </c>
      <c r="D19" s="604" t="s">
        <v>5</v>
      </c>
      <c r="E19" s="604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5" t="str">
        <f>+'Ekamut-caxs'!C74</f>
        <v>Հ. Խարազյան</v>
      </c>
      <c r="E21" s="605"/>
    </row>
    <row r="22" spans="2:5" ht="23.25" customHeight="1">
      <c r="D22" s="604" t="s">
        <v>5</v>
      </c>
      <c r="E22" s="604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view="pageBreakPreview" topLeftCell="A22" workbookViewId="0">
      <selection activeCell="B86" sqref="B86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11" t="s">
        <v>69</v>
      </c>
      <c r="B1" s="611"/>
      <c r="C1" s="611"/>
      <c r="D1" s="611"/>
    </row>
    <row r="2" spans="1:4" ht="18">
      <c r="A2" s="612" t="str">
        <f>+'Ekamut-caxs'!A8:D8</f>
        <v xml:space="preserve">«Երևանի հ․69 մսուր-մանկապարտեզ» ՀՈԱԿ-ի </v>
      </c>
      <c r="B2" s="612"/>
      <c r="C2" s="612"/>
      <c r="D2" s="612"/>
    </row>
    <row r="3" spans="1:4" ht="18">
      <c r="A3" s="612" t="s">
        <v>259</v>
      </c>
      <c r="B3" s="612"/>
      <c r="C3" s="612"/>
      <c r="D3" s="612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263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0</v>
      </c>
      <c r="D7" s="515">
        <f>SUM(D8:D10)</f>
        <v>0</v>
      </c>
    </row>
    <row r="8" spans="1:4" ht="25.5" customHeight="1">
      <c r="A8" s="518">
        <v>1.1000000000000001</v>
      </c>
      <c r="B8" s="519" t="s">
        <v>130</v>
      </c>
      <c r="C8" s="518">
        <v>0</v>
      </c>
      <c r="D8" s="518">
        <v>0</v>
      </c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SUM(C12:C15)</f>
        <v>0</v>
      </c>
      <c r="D11" s="515">
        <f>SUM(D12:D15)</f>
        <v>0</v>
      </c>
    </row>
    <row r="12" spans="1:4" ht="21.75" customHeight="1">
      <c r="A12" s="518">
        <v>2.1</v>
      </c>
      <c r="B12" s="519" t="s">
        <v>134</v>
      </c>
      <c r="C12" s="518">
        <v>0</v>
      </c>
      <c r="D12" s="518">
        <v>0</v>
      </c>
    </row>
    <row r="13" spans="1:4" ht="21.75" customHeight="1">
      <c r="A13" s="518">
        <v>2.2000000000000002</v>
      </c>
      <c r="B13" s="519" t="s">
        <v>135</v>
      </c>
      <c r="C13" s="518">
        <v>0</v>
      </c>
      <c r="D13" s="518">
        <v>0</v>
      </c>
    </row>
    <row r="14" spans="1:4" ht="21.75" customHeight="1">
      <c r="A14" s="518">
        <v>2.2999999999999998</v>
      </c>
      <c r="B14" s="519" t="s">
        <v>136</v>
      </c>
      <c r="C14" s="518">
        <v>0</v>
      </c>
      <c r="D14" s="518">
        <v>0</v>
      </c>
    </row>
    <row r="15" spans="1:4" ht="21.75" customHeight="1">
      <c r="A15" s="518">
        <v>2.2999999999999998</v>
      </c>
      <c r="B15" s="519" t="s">
        <v>271</v>
      </c>
      <c r="C15" s="518">
        <v>0</v>
      </c>
      <c r="D15" s="518">
        <v>0</v>
      </c>
    </row>
    <row r="16" spans="1:4" s="517" customFormat="1" ht="39.75" customHeight="1">
      <c r="A16" s="515">
        <v>3</v>
      </c>
      <c r="B16" s="516" t="s">
        <v>137</v>
      </c>
      <c r="C16" s="515">
        <f>SUM(C17:C21)</f>
        <v>5</v>
      </c>
      <c r="D16" s="515">
        <f>SUM(D17:D21)</f>
        <v>150</v>
      </c>
    </row>
    <row r="17" spans="1:4" ht="23.25" customHeight="1">
      <c r="A17" s="518">
        <v>3.1</v>
      </c>
      <c r="B17" s="521" t="s">
        <v>138</v>
      </c>
      <c r="C17" s="518">
        <v>1</v>
      </c>
      <c r="D17" s="518">
        <v>30</v>
      </c>
    </row>
    <row r="18" spans="1:4" ht="23.25" customHeight="1">
      <c r="A18" s="518">
        <v>3.2</v>
      </c>
      <c r="B18" s="521" t="s">
        <v>139</v>
      </c>
      <c r="C18" s="518">
        <v>1</v>
      </c>
      <c r="D18" s="518">
        <v>30</v>
      </c>
    </row>
    <row r="19" spans="1:4" ht="23.25" customHeight="1">
      <c r="A19" s="518">
        <v>3.3</v>
      </c>
      <c r="B19" s="521" t="s">
        <v>272</v>
      </c>
      <c r="C19" s="518">
        <v>1</v>
      </c>
      <c r="D19" s="518">
        <v>30</v>
      </c>
    </row>
    <row r="20" spans="1:4" ht="23.25" customHeight="1">
      <c r="A20" s="518"/>
      <c r="B20" s="521" t="s">
        <v>273</v>
      </c>
      <c r="C20" s="518">
        <v>1</v>
      </c>
      <c r="D20" s="518">
        <v>30</v>
      </c>
    </row>
    <row r="21" spans="1:4" ht="23.25" customHeight="1">
      <c r="A21" s="518">
        <v>3.3</v>
      </c>
      <c r="B21" s="521" t="s">
        <v>272</v>
      </c>
      <c r="C21" s="518">
        <v>1</v>
      </c>
      <c r="D21" s="518">
        <v>30</v>
      </c>
    </row>
    <row r="22" spans="1:4" s="517" customFormat="1" ht="35.25" customHeight="1">
      <c r="A22" s="515">
        <v>4</v>
      </c>
      <c r="B22" s="516" t="s">
        <v>140</v>
      </c>
      <c r="C22" s="515">
        <f>SUM(C23:C28)</f>
        <v>6</v>
      </c>
      <c r="D22" s="515">
        <f>SUM(D23:D28)</f>
        <v>180</v>
      </c>
    </row>
    <row r="23" spans="1:4" ht="23.25" customHeight="1">
      <c r="A23" s="518">
        <v>4.0999999999999996</v>
      </c>
      <c r="B23" s="521" t="s">
        <v>141</v>
      </c>
      <c r="C23" s="518">
        <v>1</v>
      </c>
      <c r="D23" s="518">
        <v>30</v>
      </c>
    </row>
    <row r="24" spans="1:4" ht="23.25" customHeight="1">
      <c r="A24" s="518">
        <v>4.2</v>
      </c>
      <c r="B24" s="521" t="s">
        <v>142</v>
      </c>
      <c r="C24" s="518">
        <v>1</v>
      </c>
      <c r="D24" s="518">
        <v>30</v>
      </c>
    </row>
    <row r="25" spans="1:4" ht="23.25" customHeight="1">
      <c r="A25" s="518">
        <v>4.3</v>
      </c>
      <c r="B25" s="521" t="s">
        <v>274</v>
      </c>
      <c r="C25" s="518">
        <v>1</v>
      </c>
      <c r="D25" s="518">
        <v>30</v>
      </c>
    </row>
    <row r="26" spans="1:4" ht="23.25" customHeight="1">
      <c r="A26" s="518">
        <v>4.4000000000000004</v>
      </c>
      <c r="B26" s="521" t="s">
        <v>275</v>
      </c>
      <c r="C26" s="518">
        <v>1</v>
      </c>
      <c r="D26" s="518">
        <v>30</v>
      </c>
    </row>
    <row r="27" spans="1:4" ht="23.25" customHeight="1">
      <c r="A27" s="518">
        <v>4.5</v>
      </c>
      <c r="B27" s="521" t="s">
        <v>276</v>
      </c>
      <c r="C27" s="518">
        <v>1</v>
      </c>
      <c r="D27" s="518">
        <v>30</v>
      </c>
    </row>
    <row r="28" spans="1:4" ht="23.25" customHeight="1">
      <c r="A28" s="518">
        <v>4.5999999999999996</v>
      </c>
      <c r="B28" s="521" t="s">
        <v>277</v>
      </c>
      <c r="C28" s="518">
        <v>1</v>
      </c>
      <c r="D28" s="518">
        <v>30</v>
      </c>
    </row>
    <row r="29" spans="1:4" s="517" customFormat="1" ht="31.5" customHeight="1">
      <c r="A29" s="515"/>
      <c r="B29" s="516" t="s">
        <v>71</v>
      </c>
      <c r="C29" s="515">
        <f>C7+C11+C16+C22</f>
        <v>11</v>
      </c>
      <c r="D29" s="515">
        <f>D7+D11+D16+D22</f>
        <v>330</v>
      </c>
    </row>
    <row r="30" spans="1:4" s="517" customFormat="1" ht="25.5" customHeight="1">
      <c r="A30" s="522"/>
      <c r="B30" s="523"/>
      <c r="C30" s="522"/>
      <c r="D30" s="522"/>
    </row>
    <row r="31" spans="1:4" s="517" customFormat="1" ht="45.75" customHeight="1">
      <c r="A31" s="522"/>
      <c r="B31" s="527" t="s">
        <v>264</v>
      </c>
      <c r="C31" s="515">
        <v>11</v>
      </c>
      <c r="D31" s="522">
        <v>330</v>
      </c>
    </row>
    <row r="32" spans="1:4" ht="30.75" customHeight="1"/>
    <row r="33" spans="2:4" ht="18">
      <c r="B33" s="525" t="s">
        <v>2</v>
      </c>
      <c r="C33" s="613" t="str">
        <f>+'Ekamut-caxs'!C72</f>
        <v>Ն. Ղազարյան</v>
      </c>
      <c r="D33" s="613"/>
    </row>
    <row r="34" spans="2:4" ht="15.75" customHeight="1">
      <c r="B34" s="526" t="s">
        <v>4</v>
      </c>
      <c r="C34" s="610" t="s">
        <v>5</v>
      </c>
      <c r="D34" s="610"/>
    </row>
    <row r="35" spans="2:4" ht="27" customHeight="1">
      <c r="B35" s="517" t="s">
        <v>6</v>
      </c>
      <c r="C35" s="613" t="str">
        <f>+'Ekamut-caxs'!C74</f>
        <v>Հ. Խարազյան</v>
      </c>
      <c r="D35" s="613"/>
    </row>
    <row r="36" spans="2:4">
      <c r="C36" s="610" t="s">
        <v>5</v>
      </c>
      <c r="D36" s="610"/>
    </row>
    <row r="37" spans="2:4">
      <c r="B37" s="524" t="s">
        <v>143</v>
      </c>
      <c r="C37" s="524"/>
      <c r="D37" s="524"/>
    </row>
  </sheetData>
  <mergeCells count="7">
    <mergeCell ref="C36:D36"/>
    <mergeCell ref="A1:D1"/>
    <mergeCell ref="A2:D2"/>
    <mergeCell ref="A3:D3"/>
    <mergeCell ref="C33:D33"/>
    <mergeCell ref="C34:D34"/>
    <mergeCell ref="C35:D35"/>
  </mergeCells>
  <pageMargins left="0.15" right="0.17" top="0.27" bottom="0.22" header="0.18" footer="0.15"/>
  <pageSetup paperSize="9" scale="95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pa7UFzSqiFItcqsJCRbdN9Z2Q0HAJ2UeNySFSYLwtUo=</DigestValue>
    </Reference>
    <Reference Type="http://www.w3.org/2000/09/xmldsig#Object" URI="#idOfficeObject">
      <DigestMethod Algorithm="http://www.w3.org/2001/04/xmlenc#sha256"/>
      <DigestValue>kaotffO9Wi6130yTaPvRhsCYCKOVqNgodDVe4pXAp44=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e7IFmWWMahIL/1WdFJMtvHz0OILNfybt373plvkDTno=</DigestValue>
    </Reference>
    <Reference Type="http://www.w3.org/2000/09/xmldsig#Object" URI="#idValidSigLnImg">
      <DigestMethod Algorithm="http://www.w3.org/2001/04/xmlenc#sha256"/>
      <DigestValue>Yiq/XVM4GRqTy33jSXRd7dIFBReVEP0YuMoLT00ck/M=</DigestValue>
    </Reference>
    <Reference Type="http://www.w3.org/2000/09/xmldsig#Object" URI="#idInvalidSigLnImg">
      <DigestMethod Algorithm="http://www.w3.org/2001/04/xmlenc#sha256"/>
      <DigestValue>FoZiZnrnBaaKnkRne6H8+sJ+1aNEskdJqGwjYFmzTzQ=</DigestValue>
    </Reference>
  </SignedInfo>
  <SignatureValue>qfxGUHwOjQnYfBTsuhRDD9/3g62EZpM77FSSYNoXBtOiGyWUG7EArGGZfm5GFh2IszXB5VOgLJuO
vnIxwwGtpAJRYB5GZQvnPLz1ifbj/4v8pTnvNg8a3eJxShWGqJh8T+LhSkfpzT/lMFrZyJcbVq6/
AmmH5JY9Yyb1nST/+L13BI5Pl6lyBoE5XGqjFPRpAQxwukUbfo5FfCejBzgy+APbGm29CmgzLOAe
9B6liONbCsExUgaNAEe2x50OnSHUMNOSaOOhf8ZgBPEc2dPK0NtkayNTCRw7l5uqYsHrb00mW3nB
EzFpNsnI2iG8yEAOdQ53v98V6ud/CEbLBKNCwg==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LS31Jl/ozp5c9HUSLqySWV7Gf5ldomT8ExNy6JiG/JU=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iMmP+lx8E/QBEAappHw7jQ+PCztLdq02+bWWivf568w=</DigestValue>
      </Reference>
      <Reference URI="/xl/drawings/vmlDrawing2.vml?ContentType=application/vnd.openxmlformats-officedocument.vmlDrawing">
        <DigestMethod Algorithm="http://www.w3.org/2001/04/xmlenc#sha256"/>
        <DigestValue>/S6ykbTIi8xKUPJXJ0dtYk5bt1X6eGYg8zlrfsotoM8=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/MRtthw2aUJ9iTn/kZTwVIYcnChMIwHT5K5d1LPRUgY=</DigestValue>
      </Reference>
      <Reference URI="/xl/styles.xml?ContentType=application/vnd.openxmlformats-officedocument.spreadsheetml.styles+xml">
        <DigestMethod Algorithm="http://www.w3.org/2001/04/xmlenc#sha256"/>
        <DigestValue>BLbvgpfsEJPirqMQqcp4FVMfQTXScZt591Q/SN+ddPc=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5O463qxSO//rh46Ia2d4PsAcOlWcb/i6cBv7s7XBIUg=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RKMrVALVtpyCW9iYfXN2PkPvcKc8R0OduUgYZuAdJmc=</DigestValue>
      </Reference>
      <Reference URI="/xl/worksheets/sheet2.xml?ContentType=application/vnd.openxmlformats-officedocument.spreadsheetml.worksheet+xml">
        <DigestMethod Algorithm="http://www.w3.org/2001/04/xmlenc#sha256"/>
        <DigestValue>LlFOVpS4YYqs5P1yfMcwLpUPIc5JHWX5VkyYXkWCj1c=</DigestValue>
      </Reference>
      <Reference URI="/xl/worksheets/sheet3.xml?ContentType=application/vnd.openxmlformats-officedocument.spreadsheetml.worksheet+xml">
        <DigestMethod Algorithm="http://www.w3.org/2001/04/xmlenc#sha256"/>
        <DigestValue>/VW9WLFfQJdZaI2raPnQHpa5YIGTNw5uXyKRL8IEhwY=</DigestValue>
      </Reference>
      <Reference URI="/xl/worksheets/sheet4.xml?ContentType=application/vnd.openxmlformats-officedocument.spreadsheetml.worksheet+xml">
        <DigestMethod Algorithm="http://www.w3.org/2001/04/xmlenc#sha256"/>
        <DigestValue>CPp3NY6lr3/Np+sIGMuW/uTU2jSPtqq3HlgkGJRDcrU=</DigestValue>
      </Reference>
      <Reference URI="/xl/worksheets/sheet5.xml?ContentType=application/vnd.openxmlformats-officedocument.spreadsheetml.worksheet+xml">
        <DigestMethod Algorithm="http://www.w3.org/2001/04/xmlenc#sha256"/>
        <DigestValue>L/4OWZws20WXfTSmJWD0Yvmlv4bSkVcCeqsZJDx3bHw=</DigestValue>
      </Reference>
      <Reference URI="/xl/worksheets/sheet6.xml?ContentType=application/vnd.openxmlformats-officedocument.spreadsheetml.worksheet+xml">
        <DigestMethod Algorithm="http://www.w3.org/2001/04/xmlenc#sha256"/>
        <DigestValue>m7xQrMhWB+zA1HgEcI6fPzqNXmif5jsG6jujNf/oijI=</DigestValue>
      </Reference>
      <Reference URI="/xl/worksheets/sheet7.xml?ContentType=application/vnd.openxmlformats-officedocument.spreadsheetml.worksheet+xml">
        <DigestMethod Algorithm="http://www.w3.org/2001/04/xmlenc#sha256"/>
        <DigestValue>RRrJasrT/KB0cPJCOrC8xuEXj46CqoPPm/2fCCFLc+U=</DigestValue>
      </Reference>
      <Reference URI="/xl/worksheets/sheet8.xml?ContentType=application/vnd.openxmlformats-officedocument.spreadsheetml.worksheet+xml">
        <DigestMethod Algorithm="http://www.w3.org/2001/04/xmlenc#sha256"/>
        <DigestValue>0Pj0nw2lNnHq137174jlVNpVqqqZ7Tpq3HwGIXlp+jQ=</DigestValue>
      </Reference>
      <Reference URI="/xl/worksheets/sheet9.xml?ContentType=application/vnd.openxmlformats-officedocument.spreadsheetml.worksheet+xml">
        <DigestMethod Algorithm="http://www.w3.org/2001/04/xmlenc#sha256"/>
        <DigestValue>nL2if1HnB82g0JL2nLo0y4Rj7+EobHrchzkLAl20Gtc=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2022-12-29T07:55:17Z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{291B81DD-BDE7-4C35-B7D9-8A9DBD8EAB4A}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2022-12-29T07:55:17Z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lzACjLcwDO/FN33GKNd/jIcwCpEwrwAAAAAEDIlQBAyJUAdq4NcAAAAADYenoJ7MhzAAAAAAAAAAAAAAAAAAAAAABI6JUAAAAAAAAAAAAAAAAAAAAAAAAAAAAAAAAAAAAAAAAAAAAAAAAA7xADlQAAAACYynMA6ftTdwAAcwAAAAAA9ftTd4t8ypX1////AAAAAAAAAAAAAAAAkAEAAOd9ypU0yXMA3a9zdwAAFnYoyXMAAAAAADDJcwAAAAAAAAAAAGG4cncAAAAACQAAAEjKcwBIynMAAAIAAPz///8BAAAAAAAAAAAAAAAAAAAAAAAAAAAAAACgf3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80QYTAACVAL0ts27vCQJv894DleBQnAAoAgAA0AeOAAgCAADQB44AZAAAAIwNcwAIAgAAYJUGE5hAFxMA+qUXAAAAAAAAAAAAAI4AAgAAAAAAAABBAAAAAACOAHwCjgAAAAAA/AEAAJQTjgAAAAAAAACVAJATjgAAAIl3UAdzAK5eiXfAzwYTrl6JdwAAAAAAAAAAeACWAHgAlgBkB3MAHy+nbgAAlQAAAAAA/AEAAHQHcwDdLqduAAAAAAcAAAAAAAAAYbhyd/wBAAAHAAAAnAhzAJwIcwAAAgAA/P///wEAAAAAAAAAAAAAAAAAAACgf3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wXQAdzACQJcwDO/FN3fJeVAAAAAABZEQq9OwAAAH8AAAAAAAAABQAAANUAAABICycTAAAAAJCB4hcAAAAA4MYBAWB74hcAAAAAkIHiF7CSuG4DAAAAuJK4bgEAAABoRmQQvGrrbr0ts27vCQJv894DleBQnACUCHMA6ftTdwAAcwACAAAA9ftTd4wNcwDg////AAAAAAAAAAAAAAAAkAEAAAAAAAEAAAAAYQByAGkAYQBsAAAAAAAAAAAAAAAAAAAABgAAAAAAAABhuHJ3AAAAAAYAAABECHMARAhzAAACAAD8////AQAAAAAAAAAAAAAAAAAAAKB/d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nMAraZUd0sRAABYonMA2Q8h+NkP+AAAAAAA/////0sRU///////NB4AAApTCgDkG4wXAAAAANkP+P//////NB4AACH4AQDADVEfAAAAAJw9pXZ5RFJ32Q8h+KSHlhcBAAAA/////wAAAABAoFcdxKZzAAAAAABAoFcdAACiF4pEUnfADVEf2Q8h+AEAAACkh5YXQKBXHQAAAAAAAAAA2Q/4AMSmcwDZD/j//////zQeAAAh+AEAwA1RHwAAAACOJFZ32Q8h+LAcZB0KAAAA/////wAAAAAQAAAAAwEAAHghAQAcAAAB2Q8h+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JcwAoy3MAzvxTd9xijXf4yHMAqRMK8AAAAABAyJUAQMiVAHauDXAAAAAA2Hp6CezIcwAAAAAAAAAAAAAAAAAAAAAASOiVAAAAAAAAAAAAAAAAAAAAAAAAAAAAAAAAAAAAAAAAAAAAAAAAAO8QA5UAAAAAmMpzAOn7U3cAAHMAAAAAAPX7U3eLfMqV9f///wAAAAAAAAAAAAAAAJABAADnfcqVNMlzAN2vc3cAABZ2KMlzAAAAAAAwyXMAAAAAAAAAAABhuHJ3AAAAAAkAAABIynMASMpzAAACAAD8////AQAAAAAAAAAAAAAAAAAAAAAAAAAAAAAAoH93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80QYTAACVAL0ts27vCQJv894DleBQnAAoAgAA0AeOAAgCAADQB44AZAAAAIwNcwAIAgAAYJUGE5hAFxMA+qUXAAAAAAAAAAAAAI4AAgAAAAAAAABBAAAAAACOAHwCjgAAAAAA/AEAAJQTjgAAAAAAAACVAJATjgAAAIl3UAdzAK5eiXfAzwYTrl6JdwAAAAAAAAAAeACWAHgAlgBkB3MAHy+nbgAAlQAAAAAA/AEAAHQHcwDdLqduAAAAAAcAAAAAAAAAYbhyd/wBAAAHAAAAnAhzAJwIcwAAAgAA/P///wEAAAAAAAAAAAAAAAAAAACgf3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wXQAdzACQJcwDO/FN3fJeVAAAAAABZEQq9OwAAAH8AAAAAAAAABQAAANUAAABICycTAAAAAJCB4hcAAAAA4MYBAWB74hcAAAAAkIHiF7CSuG4DAAAAuJK4bgEAAABoRmQQvGrrbr0ts27vCQJv894DleBQnACUCHMA6ftTdwAAcwACAAAA9ftTd4wNcwDg////AAAAAAAAAAAAAAAAkAEAAAAAAAEAAAAAYQByAGkAYQBsAAAAAAAAAAAAAAAAAAAABgAAAAAAAABhuHJ3AAAAAAYAAABECHMARAhzAAACAAD8////AQAAAAAAAAAAAAAAAAAAAKB/d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nMAraZUd0sRAABYonMAXhMhUF4TUAAAAAAAXk7FbksRU///////NB4AAApTCgDkG4wXAAAAAF4TUP//////NB4AACFQAQDADVEfAAAAAJw9pXZ5RFJ3XhMhUKSHlhcBAAAA/////wAAAAAYJFkdxKZzAAAAAAAYJFkdAACiF4pEUnfADVEfXhMhUAEAAACkh5YXGCRZHQAAAAAAAAAAXhNQAMSmcwBeE1D//////zQeAAAhUAEAwA1RHwAAAACOJFZ3XhMhUCjs2xcRAAAA/////wAAAAAQAAAAAwEAAHghAQAcAAABXhMhU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GqFlfE2LVCuGA2wEqMs4DH+f2i7qm84yNkbk0u9F9B4=</DigestValue>
    </Reference>
    <Reference Type="http://www.w3.org/2000/09/xmldsig#Object" URI="#idOfficeObject">
      <DigestMethod Algorithm="http://www.w3.org/2001/04/xmlenc#sha256"/>
      <DigestValue>H726Kzb/DFXd/p3cSvT5BRXqO3dZhRWHQQyY2IosfUo=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3jeTlxqicxxy3Y6o6eIjDKcO7Sok6qgV/w5tw8KZ1g4=</DigestValue>
    </Reference>
    <Reference Type="http://www.w3.org/2000/09/xmldsig#Object" URI="#idValidSigLnImg">
      <DigestMethod Algorithm="http://www.w3.org/2001/04/xmlenc#sha256"/>
      <DigestValue>IicAVmVlwmwxx/Y1A++GLjQ45pU2rQupT62aXq02C/A=</DigestValue>
    </Reference>
    <Reference Type="http://www.w3.org/2000/09/xmldsig#Object" URI="#idInvalidSigLnImg">
      <DigestMethod Algorithm="http://www.w3.org/2001/04/xmlenc#sha256"/>
      <DigestValue>7Ax6LqL/5sAFiX9O6ik9RUwZUZDIZPJMrxQvRa3qadc=</DigestValue>
    </Reference>
  </SignedInfo>
  <SignatureValue>j+ol3DtTZ76dUQw2zDEzTn9oB1bpWX5FgV2yz7Pin23w8IYMnbodZdqoqxl2/hVyRzlUZ+IdfLps
39joVxXIzewf6xwToatF8sEGw+1wuRW+C+eE8l8N+NupmDSoic9fpwEg8rL/+vZkQvApiRJx6Fg/
DErFXTljOQUdmetDejca/249ZhmPAnVz9kigSgHmgJoI6WWgJdJcLswWbW4KHXsZNuP4TjD32774
pERI1BrwptTl+WyduXT5rWE/XMZ3mTDpBwgIPcTL8AOc2FJIYYqNIadnzUhiUvYWNbzjI0pA4pJo
SsMkAe1s3iC6SHBHy6cx47vjBrkAJ8zOa8J/PA==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LS31Jl/ozp5c9HUSLqySWV7Gf5ldomT8ExNy6JiG/JU=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iMmP+lx8E/QBEAappHw7jQ+PCztLdq02+bWWivf568w=</DigestValue>
      </Reference>
      <Reference URI="/xl/drawings/vmlDrawing2.vml?ContentType=application/vnd.openxmlformats-officedocument.vmlDrawing">
        <DigestMethod Algorithm="http://www.w3.org/2001/04/xmlenc#sha256"/>
        <DigestValue>/S6ykbTIi8xKUPJXJ0dtYk5bt1X6eGYg8zlrfsotoM8=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/MRtthw2aUJ9iTn/kZTwVIYcnChMIwHT5K5d1LPRUgY=</DigestValue>
      </Reference>
      <Reference URI="/xl/styles.xml?ContentType=application/vnd.openxmlformats-officedocument.spreadsheetml.styles+xml">
        <DigestMethod Algorithm="http://www.w3.org/2001/04/xmlenc#sha256"/>
        <DigestValue>BLbvgpfsEJPirqMQqcp4FVMfQTXScZt591Q/SN+ddPc=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5O463qxSO//rh46Ia2d4PsAcOlWcb/i6cBv7s7XBIUg=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RKMrVALVtpyCW9iYfXN2PkPvcKc8R0OduUgYZuAdJmc=</DigestValue>
      </Reference>
      <Reference URI="/xl/worksheets/sheet2.xml?ContentType=application/vnd.openxmlformats-officedocument.spreadsheetml.worksheet+xml">
        <DigestMethod Algorithm="http://www.w3.org/2001/04/xmlenc#sha256"/>
        <DigestValue>LlFOVpS4YYqs5P1yfMcwLpUPIc5JHWX5VkyYXkWCj1c=</DigestValue>
      </Reference>
      <Reference URI="/xl/worksheets/sheet3.xml?ContentType=application/vnd.openxmlformats-officedocument.spreadsheetml.worksheet+xml">
        <DigestMethod Algorithm="http://www.w3.org/2001/04/xmlenc#sha256"/>
        <DigestValue>/VW9WLFfQJdZaI2raPnQHpa5YIGTNw5uXyKRL8IEhwY=</DigestValue>
      </Reference>
      <Reference URI="/xl/worksheets/sheet4.xml?ContentType=application/vnd.openxmlformats-officedocument.spreadsheetml.worksheet+xml">
        <DigestMethod Algorithm="http://www.w3.org/2001/04/xmlenc#sha256"/>
        <DigestValue>CPp3NY6lr3/Np+sIGMuW/uTU2jSPtqq3HlgkGJRDcrU=</DigestValue>
      </Reference>
      <Reference URI="/xl/worksheets/sheet5.xml?ContentType=application/vnd.openxmlformats-officedocument.spreadsheetml.worksheet+xml">
        <DigestMethod Algorithm="http://www.w3.org/2001/04/xmlenc#sha256"/>
        <DigestValue>L/4OWZws20WXfTSmJWD0Yvmlv4bSkVcCeqsZJDx3bHw=</DigestValue>
      </Reference>
      <Reference URI="/xl/worksheets/sheet6.xml?ContentType=application/vnd.openxmlformats-officedocument.spreadsheetml.worksheet+xml">
        <DigestMethod Algorithm="http://www.w3.org/2001/04/xmlenc#sha256"/>
        <DigestValue>m7xQrMhWB+zA1HgEcI6fPzqNXmif5jsG6jujNf/oijI=</DigestValue>
      </Reference>
      <Reference URI="/xl/worksheets/sheet7.xml?ContentType=application/vnd.openxmlformats-officedocument.spreadsheetml.worksheet+xml">
        <DigestMethod Algorithm="http://www.w3.org/2001/04/xmlenc#sha256"/>
        <DigestValue>RRrJasrT/KB0cPJCOrC8xuEXj46CqoPPm/2fCCFLc+U=</DigestValue>
      </Reference>
      <Reference URI="/xl/worksheets/sheet8.xml?ContentType=application/vnd.openxmlformats-officedocument.spreadsheetml.worksheet+xml">
        <DigestMethod Algorithm="http://www.w3.org/2001/04/xmlenc#sha256"/>
        <DigestValue>0Pj0nw2lNnHq137174jlVNpVqqqZ7Tpq3HwGIXlp+jQ=</DigestValue>
      </Reference>
      <Reference URI="/xl/worksheets/sheet9.xml?ContentType=application/vnd.openxmlformats-officedocument.spreadsheetml.worksheet+xml">
        <DigestMethod Algorithm="http://www.w3.org/2001/04/xmlenc#sha256"/>
        <DigestValue>nL2if1HnB82g0JL2nLo0y4Rj7+EobHrchzkLAl20Gtc=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2022-12-29T07:55:48Z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{DB0203D1-474D-4B1A-A5DC-1FABF4CED7E2}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2022-12-29T07:55:48Z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lzACjLcwDO/FN33GKNd/jIcwCpEwrwAAAAAEDIlQBAyJUAdq4NcAAAAADYenoJ7MhzAAAAAAAAAAAAAAAAAAAAAABI6JUAAAAAAAAAAAAAAAAAAAAAAAAAAAAAAAAAAAAAAAAAAAAAAAAA7xADlQAAAACYynMA6ftTdwAAcwAAAAAA9ftTd4t8ypX1////AAAAAAAAAAAAAAAAkAEAAOd9ypU0yXMA3a9zdwAAFnYoyXMAAAAAADDJcwAAAAAAAAAAAGG4cncAAAAACQAAAEjKcwBIynMAAAIAAPz///8BAAAAAAAAAAAAAAAAAAAAAAAAAAAAAACgf3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80QYTAACVAL0ts27vCQJv894DleBQnAAoAgAA0AeOAAgCAADQB44AZAAAAIwNcwAIAgAAYJUGE5hAFxMA+qUXAAAAAAAAAAAAAI4AAgAAAAAAAABBAAAAAACOAHwCjgAAAAAA/AEAAJQTjgAAAAAAAACVAJATjgAAAIl3UAdzAK5eiXfAzwYTrl6JdwAAAAAAAAAAeACWAHgAlgBkB3MAHy+nbgAAlQAAAAAA/AEAAHQHcwDdLqduAAAAAAcAAAAAAAAAYbhyd/wBAAAHAAAAnAhzAJwIcwAAAgAA/P///wEAAAAAAAAAAAAAAAAAAACgf3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wXQAdzACQJcwDO/FN3fJeVAAAAAABZEQq9OwAAAH8AAAAAAAAABQAAANUAAABICycTAAAAAJCB4hcAAAAA4MYBAWB74hcAAAAAkIHiF7CSuG4DAAAAuJK4bgEAAABoRmQQvGrrbr0ts27vCQJv894DleBQnACUCHMA6ftTdwAAcwACAAAA9ftTd4wNcwDg////AAAAAAAAAAAAAAAAkAEAAAAAAAEAAAAAYQByAGkAYQBsAAAAAAAAAAAAAAAAAAAABgAAAAAAAABhuHJ3AAAAAAYAAABECHMARAhzAAACAAD8////AQAAAAAAAAAAAAAAAAAAAKB/d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XMAraZUd0sRAAB4oXMAGw8hoxsPowAAAAAAXk7FbksRU///////NB4AAApTCgDkG4wXAAAAABsPo///////NB4AACGjAQDgBiAeAAAAAJw9pXZ5RFJ3Gw8ho6SHlhcBAAAA/////wAAAAAYTBIT5KVzAAAAAAAYTBITAACiF4pEUnfgBiAeGw8howEAAACkh5YXGEwSEwAAAAAAAAAAGw+jAOSlcwAbD6P//////zQeAAAhowEA4AYgHgAAAACOJFZ3Gw8hoxjv3xcKAAAA/////wAAAAAQAAAAAwEAAHghAQAcAAABGw8ho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JcwAoy3MAzvxTd9xijXf4yHMAqRMK8AAAAABAyJUAQMiVAHauDXAAAAAA2Hp6CezIcwAAAAAAAAAAAAAAAAAAAAAASOiVAAAAAAAAAAAAAAAAAAAAAAAAAAAAAAAAAAAAAAAAAAAAAAAAAO8QA5UAAAAAmMpzAOn7U3cAAHMAAAAAAPX7U3eLfMqV9f///wAAAAAAAAAAAAAAAJABAADnfcqVNMlzAN2vc3cAABZ2KMlzAAAAAAAwyXMAAAAAAAAAAABhuHJ3AAAAAAkAAABIynMASMpzAAACAAD8////AQAAAAAAAAAAAAAAAAAAAAAAAAAAAAAAoH93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80QYTAACVAL0ts27vCQJv894DleBQnAAoAgAA0AeOAAgCAADQB44AZAAAAIwNcwAIAgAAYJUGE5hAFxMA+qUXAAAAAAAAAAAAAI4AAgAAAAAAAABBAAAAAACOAHwCjgAAAAAA/AEAAJQTjgAAAAAAAACVAJATjgAAAIl3UAdzAK5eiXfAzwYTrl6JdwAAAAAAAAAAeACWAHgAlgBkB3MAHy+nbgAAlQAAAAAA/AEAAHQHcwDdLqduAAAAAAcAAAAAAAAAYbhyd/wBAAAHAAAAnAhzAJwIcwAAAgAA/P///wEAAAAAAAAAAAAAAAAAAACgf3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wXQAdzACQJcwDO/FN3fJeVAAAAAABZEQq9OwAAAH8AAAAAAAAABQAAANUAAABICycTAAAAAJCB4hcAAAAA4MYBAWB74hcAAAAAkIHiF7CSuG4DAAAAuJK4bgEAAABoRmQQvGrrbr0ts27vCQJv894DleBQnACUCHMA6ftTdwAAcwACAAAA9ftTd4wNcwDg////AAAAAAAAAAAAAAAAkAEAAAAAAAEAAAAAYQByAGkAYQBsAAAAAAAAAAAAAAAAAAAABgAAAAAAAABhuHJ3AAAAAAYAAABECHMARAhzAAACAAD8////AQAAAAAAAAAAAAAAAAAAAKB/d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XMAraZUd0sRAAB4oXMAXRQhGl0UGgAAAAAAXk7FbksRU///////NB4AAApTCgDkG4wXAAAAAF0UGv//////NB4AACEaAQDgBiAeAAAAAJw9pXZ5RFJ3XRQhGqSHlhcBAAAA/////wAAAADgTxMT5KVzAAAAAADgTxMTAACiF4pEUnfgBiAeXRQhGgEAAACkh5YX4E8TEwAAAAAAAAAAXRQaAOSlcwBdFBr//////zQeAAAhGgEA4AYgHgAAAACOJFZ3XRQhGuClNB0RAAAA/////wAAAAAQAAAAAwEAAHghAQAcAAABXRQhG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2022-12-23T12:20:58Z</dcterms:modified>
</cp:coreProperties>
</file>